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47A80242-5E39-4B58-95A0-E42401E6B43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Лист1!$A$2:$D$2</definedName>
  </definedNames>
  <calcPr calcId="181029"/>
</workbook>
</file>

<file path=xl/calcChain.xml><?xml version="1.0" encoding="utf-8"?>
<calcChain xmlns="http://schemas.openxmlformats.org/spreadsheetml/2006/main">
  <c r="J32" i="1" l="1"/>
  <c r="AT67" i="1" l="1"/>
  <c r="AT8" i="1"/>
  <c r="AT9" i="1"/>
  <c r="AT10" i="1"/>
  <c r="AT11" i="1"/>
  <c r="AT12" i="1"/>
  <c r="AT13" i="1"/>
  <c r="AT14" i="1"/>
  <c r="AT15" i="1"/>
  <c r="AT16" i="1"/>
  <c r="AT17" i="1"/>
  <c r="AT18" i="1"/>
  <c r="AT19" i="1"/>
  <c r="AT64" i="1"/>
  <c r="AT69" i="1"/>
  <c r="AT70" i="1"/>
  <c r="AT75" i="1"/>
  <c r="AT76" i="1"/>
  <c r="AT92" i="1"/>
  <c r="AT100" i="1"/>
  <c r="AT108" i="1"/>
  <c r="AT110" i="1"/>
  <c r="AT111" i="1"/>
  <c r="AT119" i="1"/>
  <c r="AT7" i="1"/>
  <c r="AQ23" i="1"/>
  <c r="AQ24" i="1"/>
  <c r="AQ25" i="1"/>
  <c r="AQ26" i="1"/>
  <c r="AQ27" i="1"/>
  <c r="AQ28" i="1"/>
  <c r="AQ29" i="1"/>
  <c r="AQ35" i="1"/>
  <c r="AQ78" i="1"/>
  <c r="AQ79" i="1"/>
  <c r="AQ84" i="1"/>
  <c r="AQ85" i="1"/>
  <c r="AQ92" i="1"/>
  <c r="AQ4" i="1"/>
  <c r="G20" i="1"/>
  <c r="G21" i="1"/>
  <c r="G22" i="1"/>
  <c r="G23" i="1"/>
  <c r="G24" i="1"/>
  <c r="G25" i="1"/>
  <c r="G26" i="1"/>
  <c r="G27" i="1"/>
  <c r="G28" i="1"/>
  <c r="G29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8" i="1"/>
  <c r="G69" i="1"/>
  <c r="G70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9" i="1"/>
  <c r="G91" i="1"/>
  <c r="G92" i="1"/>
  <c r="G93" i="1"/>
  <c r="G94" i="1"/>
  <c r="G96" i="1"/>
  <c r="G97" i="1"/>
  <c r="G99" i="1"/>
  <c r="G103" i="1"/>
  <c r="G104" i="1"/>
  <c r="G105" i="1"/>
  <c r="G106" i="1"/>
  <c r="G107" i="1"/>
  <c r="G110" i="1"/>
  <c r="G112" i="1"/>
  <c r="G113" i="1"/>
  <c r="G114" i="1"/>
  <c r="G115" i="1"/>
  <c r="G116" i="1"/>
  <c r="G119" i="1"/>
  <c r="G120" i="1"/>
  <c r="G121" i="1"/>
  <c r="G123" i="1"/>
  <c r="J9" i="1"/>
  <c r="J10" i="1"/>
  <c r="J11" i="1"/>
  <c r="J12" i="1"/>
  <c r="J17" i="1"/>
  <c r="J19" i="1"/>
  <c r="J20" i="1"/>
  <c r="J22" i="1"/>
  <c r="J23" i="1"/>
  <c r="J24" i="1"/>
  <c r="J25" i="1"/>
  <c r="J26" i="1"/>
  <c r="J27" i="1"/>
  <c r="J28" i="1"/>
  <c r="J29" i="1"/>
  <c r="J30" i="1"/>
  <c r="J31" i="1"/>
  <c r="J33" i="1"/>
  <c r="J35" i="1"/>
  <c r="J36" i="1"/>
  <c r="J37" i="1"/>
  <c r="J38" i="1"/>
  <c r="J39" i="1"/>
  <c r="J40" i="1"/>
  <c r="J41" i="1"/>
  <c r="J42" i="1"/>
  <c r="J43" i="1"/>
  <c r="J64" i="1"/>
  <c r="J65" i="1"/>
  <c r="J66" i="1"/>
  <c r="J68" i="1"/>
  <c r="J69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J93" i="1"/>
  <c r="J94" i="1"/>
  <c r="J95" i="1"/>
  <c r="J96" i="1"/>
  <c r="J97" i="1"/>
  <c r="J98" i="1"/>
  <c r="J99" i="1"/>
  <c r="J100" i="1"/>
  <c r="J101" i="1"/>
  <c r="J102" i="1"/>
  <c r="J103" i="1"/>
  <c r="J105" i="1"/>
  <c r="J106" i="1"/>
  <c r="J108" i="1"/>
  <c r="J109" i="1"/>
  <c r="J110" i="1"/>
  <c r="J111" i="1"/>
  <c r="J113" i="1"/>
  <c r="J115" i="1"/>
  <c r="J119" i="1"/>
  <c r="J120" i="1"/>
  <c r="J123" i="1"/>
</calcChain>
</file>

<file path=xl/sharedStrings.xml><?xml version="1.0" encoding="utf-8"?>
<sst xmlns="http://schemas.openxmlformats.org/spreadsheetml/2006/main" count="317" uniqueCount="154">
  <si>
    <t>մ</t>
  </si>
  <si>
    <t>PrepFiler Express BTA™ Forensic DNA Extraction Kit</t>
  </si>
  <si>
    <t>Кишечные ножницы</t>
  </si>
  <si>
    <t>Ножницы 1</t>
  </si>
  <si>
    <t>Сантавик</t>
  </si>
  <si>
    <t>Марля</t>
  </si>
  <si>
    <t>Перчатки без талька</t>
  </si>
  <si>
    <t>Тапочки одноразового использования / бахилы/</t>
  </si>
  <si>
    <t>Бинт 7*14, повязка 7 м x 14 см</t>
  </si>
  <si>
    <t xml:space="preserve"> Пластырь 1,25x5 </t>
  </si>
  <si>
    <t xml:space="preserve"> Пластырь 2,5x5</t>
  </si>
  <si>
    <t xml:space="preserve"> Пластырь 5x5</t>
  </si>
  <si>
    <t>Халаты одноразового использования</t>
  </si>
  <si>
    <t>Маски</t>
  </si>
  <si>
    <t>Медицинские шапки</t>
  </si>
  <si>
    <t>Карандаш /маркер для стекла/</t>
  </si>
  <si>
    <t>Тесты на наркотики  /десяток/</t>
  </si>
  <si>
    <t>Пластины для тонкослойной хроматографии</t>
  </si>
  <si>
    <t>Наконечник 1-10 мкл</t>
  </si>
  <si>
    <t>Наконечник 5-200 мкл</t>
  </si>
  <si>
    <t>Наконечник 100-1000 мкл</t>
  </si>
  <si>
    <t>Наконечник 100-1000 мкл без фильтра</t>
  </si>
  <si>
    <t>Пробирка с пластиковой пробкой для центрифуги емкостью 15 мл, 15 ml centrifuge  Tube, bulk premium</t>
  </si>
  <si>
    <t>Микроцентрифужные пробирки объемом 0,2 мл 1*8. Предназначены для системы Applied Biosystems 3500</t>
  </si>
  <si>
    <t>Крышки для микроцентрифужных пробирок объемом 0,2 мл 1*8. Предназначены для системы Applied Biosystems 3500</t>
  </si>
  <si>
    <t>Оптическая плашка на 96 мест. Предназначена для системы Applied Biosystems  3500</t>
  </si>
  <si>
    <t xml:space="preserve">Септа для плашки на 96 мест Septa for 3500/3500xL Genetic Analyzers, 96-Well, Предназначена для системы Applied Biosystems 3500 </t>
  </si>
  <si>
    <t xml:space="preserve">Набор амплификации 27 STR локусов для идентификации личности: VersaPlex™ 27PY System. Предназначен для системы Applied Biosystems 3500 </t>
  </si>
  <si>
    <t>Набор по выделению ДНК- DNA IQ™ System. Предназначена для системы Applied Biosystems 3500</t>
  </si>
  <si>
    <t>Набор по выделению ДНК с BTA буфером. Предназначена для системы Applied Biosystems 3500</t>
  </si>
  <si>
    <t>Катодный буфер. Предназначен для системы Applied Biosystems 3500 EACH</t>
  </si>
  <si>
    <t>Матричный стандарт Multi-Capillary DS-36 Matrix Standard (Dye Set J6)</t>
  </si>
  <si>
    <t>Пленка для плашки.  Предназначена для системы Applied Biosystems 3500</t>
  </si>
  <si>
    <t xml:space="preserve">Анодный буфер. Предназначен для системы Applied Biosystems 3500 </t>
  </si>
  <si>
    <t xml:space="preserve">Формамид. Предназначен для системы Applied Biosystems 3500 </t>
  </si>
  <si>
    <t xml:space="preserve">    Полимер POP4 ™, Предназначен для системы Applied Biosystems 3500 </t>
  </si>
  <si>
    <t>Тест-набор для определения мочевины</t>
  </si>
  <si>
    <t>Аспартат Минотрансфераза, АСТ 50мл</t>
  </si>
  <si>
    <t>Аланина Минотрансфераза, АЛТ 50мл</t>
  </si>
  <si>
    <t>Тест для определения глюкозы, Глюкоза 2х100 мл</t>
  </si>
  <si>
    <t>Антисыворотка против белка сыворотки крови свиньи в судебной медицине – CM</t>
  </si>
  <si>
    <t>Антисыворотка против белка сыворотки крови кошки в судебной медицине – CM</t>
  </si>
  <si>
    <t>Антисыворотка против белка сыворотки крови человека в судебной медицине – CM</t>
  </si>
  <si>
    <t>Антисыворотка против белка сыворотки крови собаки в судебной медицине – CM</t>
  </si>
  <si>
    <t>Антисыворотка против белка сыворотки крови крупного рогатого скота в судебной медицине – CM</t>
  </si>
  <si>
    <t>Антисыворотка против белка сыворотки крови птицы в судебной медицине – CM</t>
  </si>
  <si>
    <t>Моноклональная сыворотка Цоликлон анти-Hab - CM /для судебной медицины/</t>
  </si>
  <si>
    <t>Моноклональная сыворотка Цоликлон анти--HH/ab - CM /для судебной медицины/</t>
  </si>
  <si>
    <t>Моноклональная сыворотка Цоликлон анти--Hкра - CM /для судебной медицины/</t>
  </si>
  <si>
    <t>Моноклональная сыворотка Цоликлон анти--А - CM /для судебной медицины/</t>
  </si>
  <si>
    <t>Моноклональная сыворотка Цоликлон анти--В - CM /для судебной медицины/, Гематолог</t>
  </si>
  <si>
    <t xml:space="preserve">Моноклональная сыворотка Цоликлон анти- А для жидкой крови. </t>
  </si>
  <si>
    <t xml:space="preserve">Моноклональная сыворотка Цоликлон анти- В для жидкой крови. </t>
  </si>
  <si>
    <t xml:space="preserve">Диагностические ленты  подтверждающий наличие крови  </t>
  </si>
  <si>
    <t xml:space="preserve">Иммунокром экспресс-тест, подтверждающий наличие сперматозоидов </t>
  </si>
  <si>
    <t xml:space="preserve">Иммунохромный тест кассеты с их буферными растворителями / для следов крови/ </t>
  </si>
  <si>
    <t>Изопропиловый спирт</t>
  </si>
  <si>
    <t>Изопропиловый спирт/ химически чистый/</t>
  </si>
  <si>
    <t>Ледяная уксусная кислота</t>
  </si>
  <si>
    <t>Спиртовые тампоны</t>
  </si>
  <si>
    <t>Гидроксид натрия</t>
  </si>
  <si>
    <t>Перекись водорода</t>
  </si>
  <si>
    <t>Этиловый спирт медицинский 96% / кв.м/</t>
  </si>
  <si>
    <t>Метиловый спирт</t>
  </si>
  <si>
    <t>Хлороформ</t>
  </si>
  <si>
    <t>Соляная кислота/кв.м/</t>
  </si>
  <si>
    <t>Серная кислота</t>
  </si>
  <si>
    <t>Ксилол</t>
  </si>
  <si>
    <t>Аммиак 25%</t>
  </si>
  <si>
    <t>Пробирка эппендорф 2 мл</t>
  </si>
  <si>
    <t>Пробирка эппендорф 1.5мл</t>
  </si>
  <si>
    <t>Пробирка эппендорф 0.5мл</t>
  </si>
  <si>
    <t>Фильтровальная бумага 12.5 см</t>
  </si>
  <si>
    <t>Фильтровальная бумага 15 см</t>
  </si>
  <si>
    <t>Фильтровальная бумага 9 см</t>
  </si>
  <si>
    <t>Фильтровальная бумага</t>
  </si>
  <si>
    <t>Объектив 18*18</t>
  </si>
  <si>
    <t>Объектив 24*24</t>
  </si>
  <si>
    <t>Объектив 24*60</t>
  </si>
  <si>
    <t>Пробирки, 25 мл /измерители/</t>
  </si>
  <si>
    <t>Нестерильные градуированные пластиковые стаканы, 120 мл</t>
  </si>
  <si>
    <t>Пастеровская пипетка</t>
  </si>
  <si>
    <t>Скарификатор</t>
  </si>
  <si>
    <t>Крышки Петри из стекла с толстыми стенками</t>
  </si>
  <si>
    <t>Пластиковые тазы Петри</t>
  </si>
  <si>
    <t>Петролейный эфир</t>
  </si>
  <si>
    <t>Безводный сульфат натрия</t>
  </si>
  <si>
    <t>Фосфорная кислота натрия  1 замещенная</t>
  </si>
  <si>
    <t>Фосфорная кислота натрия  2 замещенная</t>
  </si>
  <si>
    <t>Ацетонитрил / специальный чистый/</t>
  </si>
  <si>
    <t>Треххлорная уксусная кислота/ кв.м/</t>
  </si>
  <si>
    <t>Щавелевая кислота / кв.м/</t>
  </si>
  <si>
    <t>Ацетон/ кв.м/</t>
  </si>
  <si>
    <t>Метанол / химически чистый /</t>
  </si>
  <si>
    <t>Пикриновая кислота</t>
  </si>
  <si>
    <t>Эозин</t>
  </si>
  <si>
    <t>Эфир / для наркоза/</t>
  </si>
  <si>
    <t>Кассеты для фиксации и проведения тканей</t>
  </si>
  <si>
    <t>Гематоксилин</t>
  </si>
  <si>
    <t>Парафин</t>
  </si>
  <si>
    <t>Уксусная кислота/ кв.м/</t>
  </si>
  <si>
    <t xml:space="preserve"> Хлорная известь</t>
  </si>
  <si>
    <t>Хлорамин</t>
  </si>
  <si>
    <t>Автоматические микропипеты с 100-1000 мкл наконечниками</t>
  </si>
  <si>
    <t>Флакона с крышкой для оборудования газового хроматограф-масс-спектрометра</t>
  </si>
  <si>
    <t>Прокладка флакона для оборудования газового хроматограф-масс-спектрометра</t>
  </si>
  <si>
    <t>Бумага для универсального индикатора</t>
  </si>
  <si>
    <t>Набор ГХМС дериватизационных реагентов</t>
  </si>
  <si>
    <t>Флаконы</t>
  </si>
  <si>
    <t>Набор стандартных образцов психотропных веществ , наркотических средств и пестицидов</t>
  </si>
  <si>
    <t>Формалин</t>
  </si>
  <si>
    <t xml:space="preserve">Ультразвуковая ванна 6 л
</t>
  </si>
  <si>
    <t>Азотный загуститель</t>
  </si>
  <si>
    <t>Двусторонний штатив</t>
  </si>
  <si>
    <t>Предметное стекло</t>
  </si>
  <si>
    <t>Анализатор определения газов, электролитов и метаболитов крови</t>
  </si>
  <si>
    <t>шт</t>
  </si>
  <si>
    <t xml:space="preserve">шт </t>
  </si>
  <si>
    <t>кг</t>
  </si>
  <si>
    <t>коробка</t>
  </si>
  <si>
    <t>пара</t>
  </si>
  <si>
    <t>набор</t>
  </si>
  <si>
    <t>мл</t>
  </si>
  <si>
    <t>литр</t>
  </si>
  <si>
    <t>л</t>
  </si>
  <si>
    <t>гр</t>
  </si>
  <si>
    <t>грамм</t>
  </si>
  <si>
    <t>Стоимость</t>
  </si>
  <si>
    <t>НДС</t>
  </si>
  <si>
    <t>Всего</t>
  </si>
  <si>
    <t>Количество</t>
  </si>
  <si>
    <t>Е/и</t>
  </si>
  <si>
    <t>Н/Л</t>
  </si>
  <si>
    <t>Наименование</t>
  </si>
  <si>
    <t>Наименование участника</t>
  </si>
  <si>
    <t xml:space="preserve">ООО "НАНА МЕД" </t>
  </si>
  <si>
    <t>ООО “Лейко”</t>
  </si>
  <si>
    <t>ООО “С.А.В. Груп”</t>
  </si>
  <si>
    <t>ООО “Иммунофарм”</t>
  </si>
  <si>
    <t xml:space="preserve">ООО "Ар.Медтехника" </t>
  </si>
  <si>
    <t>ЧП “Гор Шекоян”</t>
  </si>
  <si>
    <t>ООО “Пром-тест”</t>
  </si>
  <si>
    <t>ООО “Линаре”</t>
  </si>
  <si>
    <t>ООО “Пинк Фламинго Г. ев А. Кентрон”</t>
  </si>
  <si>
    <t>ООО “ДИАЭМ”</t>
  </si>
  <si>
    <t>ООО “Хачпар”</t>
  </si>
  <si>
    <t>ООО “РОМА”</t>
  </si>
  <si>
    <t>ООО “Медтехсервис”</t>
  </si>
  <si>
    <t>ООО  “Левон ев Ламара”</t>
  </si>
  <si>
    <t>Колонка для жидкостной хроматографии  2</t>
  </si>
  <si>
    <t>Одноразовые лезвия для микротома</t>
  </si>
  <si>
    <t>ООО ''Медисар''</t>
  </si>
  <si>
    <t>ООО ''Таг Гэм''</t>
  </si>
  <si>
    <t>ООО ''Дельта''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</si>
</sst>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9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24"/>
  <sheetViews>
    <sheetView tabSelected="1" zoomScale="110" zoomScaleNormal="110" workbookViewId="0">
      <selection activeCell="N1" sqref="N1:P1"/>
    </sheetView>
  </sheetViews>
  <sheetFormatPr defaultRowHeight="15" x14ac:dyDescent="0.25"/>
  <cols>
    <col min="1" max="1" width="4.7109375" style="2" bestFit="1" customWidth="1"/>
    <col min="2" max="2" width="24.42578125" style="31" bestFit="1" customWidth="1"/>
    <col min="3" max="3" width="8.28515625" style="2" bestFit="1" customWidth="1"/>
    <col min="4" max="4" width="8.5703125" style="2" bestFit="1" customWidth="1"/>
    <col min="5" max="5" width="12.85546875" style="2" customWidth="1"/>
    <col min="6" max="6" width="11.28515625" style="2" customWidth="1"/>
    <col min="7" max="7" width="10.85546875" style="2" customWidth="1"/>
    <col min="8" max="8" width="13.42578125" style="2" customWidth="1"/>
    <col min="9" max="9" width="11.28515625" style="2" customWidth="1"/>
    <col min="10" max="10" width="10.85546875" style="2" customWidth="1"/>
    <col min="11" max="11" width="14.140625" style="2" customWidth="1"/>
    <col min="12" max="12" width="7.85546875" style="2" customWidth="1"/>
    <col min="13" max="13" width="12" style="2" customWidth="1"/>
    <col min="14" max="16" width="10" style="2" customWidth="1"/>
    <col min="17" max="17" width="12.7109375" style="2" customWidth="1"/>
    <col min="18" max="18" width="6.7109375" style="2" customWidth="1"/>
    <col min="19" max="19" width="10.85546875" style="2" customWidth="1"/>
    <col min="20" max="20" width="11.7109375" style="2" customWidth="1"/>
    <col min="21" max="21" width="9" style="2" customWidth="1"/>
    <col min="22" max="22" width="10.85546875" style="2" customWidth="1"/>
    <col min="23" max="24" width="11.28515625" style="2" customWidth="1"/>
    <col min="25" max="25" width="10.140625" style="2" customWidth="1"/>
    <col min="26" max="26" width="9" style="2" customWidth="1"/>
    <col min="27" max="27" width="7.85546875" style="2" customWidth="1"/>
    <col min="28" max="28" width="9" style="2" customWidth="1"/>
    <col min="29" max="30" width="10.140625" style="2" customWidth="1"/>
    <col min="31" max="31" width="9" style="2" customWidth="1"/>
    <col min="32" max="34" width="9.140625" style="2" customWidth="1"/>
    <col min="35" max="35" width="9" style="12" customWidth="1"/>
    <col min="36" max="55" width="9.140625" style="2" customWidth="1"/>
    <col min="56" max="16384" width="9.140625" style="2"/>
  </cols>
  <sheetData>
    <row r="1" spans="1:55" ht="57.75" customHeight="1" x14ac:dyDescent="0.25">
      <c r="A1" s="13" t="s">
        <v>132</v>
      </c>
      <c r="B1" s="21" t="s">
        <v>133</v>
      </c>
      <c r="C1" s="14" t="s">
        <v>134</v>
      </c>
      <c r="D1" s="15"/>
      <c r="E1" s="14" t="s">
        <v>152</v>
      </c>
      <c r="F1" s="15"/>
      <c r="G1" s="15"/>
      <c r="H1" s="14" t="s">
        <v>151</v>
      </c>
      <c r="I1" s="15"/>
      <c r="J1" s="15"/>
      <c r="K1" s="14" t="s">
        <v>135</v>
      </c>
      <c r="L1" s="15"/>
      <c r="M1" s="15"/>
      <c r="N1" s="14" t="s">
        <v>153</v>
      </c>
      <c r="O1" s="15"/>
      <c r="P1" s="15"/>
      <c r="Q1" s="19" t="s">
        <v>139</v>
      </c>
      <c r="R1" s="20"/>
      <c r="S1" s="20"/>
      <c r="T1" s="14" t="s">
        <v>141</v>
      </c>
      <c r="U1" s="15"/>
      <c r="V1" s="15"/>
      <c r="W1" s="14" t="s">
        <v>146</v>
      </c>
      <c r="X1" s="15"/>
      <c r="Y1" s="15"/>
      <c r="Z1" s="14" t="s">
        <v>144</v>
      </c>
      <c r="AA1" s="15"/>
      <c r="AB1" s="15"/>
      <c r="AC1" s="14" t="s">
        <v>145</v>
      </c>
      <c r="AD1" s="15"/>
      <c r="AE1" s="15"/>
      <c r="AF1" s="17" t="s">
        <v>138</v>
      </c>
      <c r="AG1" s="18"/>
      <c r="AH1" s="18"/>
      <c r="AI1" s="14" t="s">
        <v>140</v>
      </c>
      <c r="AJ1" s="15"/>
      <c r="AK1" s="15"/>
      <c r="AL1" s="14" t="s">
        <v>143</v>
      </c>
      <c r="AM1" s="15"/>
      <c r="AN1" s="15"/>
      <c r="AO1" s="17" t="s">
        <v>142</v>
      </c>
      <c r="AP1" s="18"/>
      <c r="AQ1" s="18"/>
      <c r="AR1" s="17" t="s">
        <v>136</v>
      </c>
      <c r="AS1" s="18"/>
      <c r="AT1" s="18"/>
      <c r="AU1" s="17" t="s">
        <v>137</v>
      </c>
      <c r="AV1" s="18"/>
      <c r="AW1" s="18"/>
      <c r="AX1" s="14" t="s">
        <v>148</v>
      </c>
      <c r="AY1" s="15"/>
      <c r="AZ1" s="15"/>
      <c r="BA1" s="16" t="s">
        <v>147</v>
      </c>
      <c r="BB1" s="16"/>
      <c r="BC1" s="16"/>
    </row>
    <row r="2" spans="1:55" ht="30" x14ac:dyDescent="0.25">
      <c r="A2" s="13"/>
      <c r="B2" s="21"/>
      <c r="C2" s="3" t="s">
        <v>131</v>
      </c>
      <c r="D2" s="3" t="s">
        <v>130</v>
      </c>
      <c r="E2" s="4" t="s">
        <v>127</v>
      </c>
      <c r="F2" s="4" t="s">
        <v>128</v>
      </c>
      <c r="G2" s="4" t="s">
        <v>129</v>
      </c>
      <c r="H2" s="4" t="s">
        <v>127</v>
      </c>
      <c r="I2" s="4" t="s">
        <v>128</v>
      </c>
      <c r="J2" s="4" t="s">
        <v>129</v>
      </c>
      <c r="K2" s="4" t="s">
        <v>127</v>
      </c>
      <c r="L2" s="4" t="s">
        <v>128</v>
      </c>
      <c r="M2" s="4" t="s">
        <v>129</v>
      </c>
      <c r="N2" s="5" t="s">
        <v>127</v>
      </c>
      <c r="O2" s="6" t="s">
        <v>128</v>
      </c>
      <c r="P2" s="5" t="s">
        <v>129</v>
      </c>
      <c r="Q2" s="4" t="s">
        <v>127</v>
      </c>
      <c r="R2" s="4" t="s">
        <v>128</v>
      </c>
      <c r="S2" s="4" t="s">
        <v>129</v>
      </c>
      <c r="T2" s="4" t="s">
        <v>127</v>
      </c>
      <c r="U2" s="4" t="s">
        <v>128</v>
      </c>
      <c r="V2" s="4" t="s">
        <v>129</v>
      </c>
      <c r="W2" s="4" t="s">
        <v>127</v>
      </c>
      <c r="X2" s="4" t="s">
        <v>128</v>
      </c>
      <c r="Y2" s="4" t="s">
        <v>129</v>
      </c>
      <c r="Z2" s="4" t="s">
        <v>127</v>
      </c>
      <c r="AA2" s="4" t="s">
        <v>128</v>
      </c>
      <c r="AB2" s="4" t="s">
        <v>129</v>
      </c>
      <c r="AC2" s="4" t="s">
        <v>127</v>
      </c>
      <c r="AD2" s="4" t="s">
        <v>128</v>
      </c>
      <c r="AE2" s="4" t="s">
        <v>129</v>
      </c>
      <c r="AF2" s="4" t="s">
        <v>127</v>
      </c>
      <c r="AG2" s="4" t="s">
        <v>128</v>
      </c>
      <c r="AH2" s="4" t="s">
        <v>129</v>
      </c>
      <c r="AI2" s="4" t="s">
        <v>127</v>
      </c>
      <c r="AJ2" s="4" t="s">
        <v>128</v>
      </c>
      <c r="AK2" s="4" t="s">
        <v>129</v>
      </c>
      <c r="AL2" s="4" t="s">
        <v>127</v>
      </c>
      <c r="AM2" s="4" t="s">
        <v>128</v>
      </c>
      <c r="AN2" s="4" t="s">
        <v>129</v>
      </c>
      <c r="AO2" s="4" t="s">
        <v>127</v>
      </c>
      <c r="AP2" s="4" t="s">
        <v>128</v>
      </c>
      <c r="AQ2" s="4" t="s">
        <v>129</v>
      </c>
      <c r="AR2" s="4" t="s">
        <v>127</v>
      </c>
      <c r="AS2" s="4" t="s">
        <v>128</v>
      </c>
      <c r="AT2" s="4" t="s">
        <v>129</v>
      </c>
      <c r="AU2" s="4" t="s">
        <v>127</v>
      </c>
      <c r="AV2" s="4" t="s">
        <v>128</v>
      </c>
      <c r="AW2" s="4" t="s">
        <v>129</v>
      </c>
      <c r="AX2" s="4" t="s">
        <v>127</v>
      </c>
      <c r="AY2" s="4" t="s">
        <v>128</v>
      </c>
      <c r="AZ2" s="4" t="s">
        <v>129</v>
      </c>
      <c r="BA2" s="4" t="s">
        <v>127</v>
      </c>
      <c r="BB2" s="4" t="s">
        <v>128</v>
      </c>
      <c r="BC2" s="4" t="s">
        <v>129</v>
      </c>
    </row>
    <row r="3" spans="1:55" ht="30" x14ac:dyDescent="0.25">
      <c r="A3" s="5">
        <v>1</v>
      </c>
      <c r="B3" s="22" t="s">
        <v>149</v>
      </c>
      <c r="C3" s="1" t="s">
        <v>116</v>
      </c>
      <c r="D3" s="6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>
        <v>300000</v>
      </c>
      <c r="R3" s="7">
        <v>60000</v>
      </c>
      <c r="S3" s="7">
        <v>360000</v>
      </c>
      <c r="T3" s="7"/>
      <c r="U3" s="7"/>
      <c r="V3" s="7"/>
      <c r="W3" s="7"/>
      <c r="X3" s="7"/>
      <c r="Y3" s="7"/>
      <c r="Z3" s="7"/>
      <c r="AA3" s="7"/>
      <c r="AB3" s="8"/>
      <c r="AC3" s="7"/>
      <c r="AD3" s="6"/>
      <c r="AE3" s="6"/>
      <c r="AF3" s="6"/>
      <c r="AG3" s="6"/>
      <c r="AH3" s="6"/>
      <c r="AI3" s="5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ht="25.5" x14ac:dyDescent="0.25">
      <c r="A4" s="5">
        <v>2</v>
      </c>
      <c r="B4" s="23" t="s">
        <v>150</v>
      </c>
      <c r="C4" s="1" t="s">
        <v>116</v>
      </c>
      <c r="D4" s="6">
        <v>400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>
        <v>400000</v>
      </c>
      <c r="R4" s="7">
        <v>80000</v>
      </c>
      <c r="S4" s="7">
        <v>480000</v>
      </c>
      <c r="T4" s="7"/>
      <c r="U4" s="7"/>
      <c r="V4" s="7"/>
      <c r="W4" s="7"/>
      <c r="X4" s="7"/>
      <c r="Y4" s="7"/>
      <c r="Z4" s="7"/>
      <c r="AA4" s="7"/>
      <c r="AB4" s="8"/>
      <c r="AC4" s="7"/>
      <c r="AD4" s="6"/>
      <c r="AE4" s="6"/>
      <c r="AF4" s="6"/>
      <c r="AG4" s="6"/>
      <c r="AH4" s="6"/>
      <c r="AI4" s="5"/>
      <c r="AJ4" s="6"/>
      <c r="AK4" s="6"/>
      <c r="AL4" s="6"/>
      <c r="AM4" s="6"/>
      <c r="AN4" s="6"/>
      <c r="AO4" s="6">
        <v>608000</v>
      </c>
      <c r="AP4" s="6">
        <v>0</v>
      </c>
      <c r="AQ4" s="6">
        <f>AO4+AP4</f>
        <v>608000</v>
      </c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</row>
    <row r="5" spans="1:55" x14ac:dyDescent="0.3">
      <c r="A5" s="5">
        <v>9</v>
      </c>
      <c r="B5" s="24" t="s">
        <v>2</v>
      </c>
      <c r="C5" s="1" t="s">
        <v>116</v>
      </c>
      <c r="D5" s="6">
        <v>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8"/>
      <c r="AC5" s="7"/>
      <c r="AD5" s="6"/>
      <c r="AE5" s="6"/>
      <c r="AF5" s="6"/>
      <c r="AG5" s="6"/>
      <c r="AH5" s="6"/>
      <c r="AI5" s="5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>
        <v>7000</v>
      </c>
      <c r="BB5" s="6">
        <v>0</v>
      </c>
      <c r="BC5" s="6">
        <v>7000</v>
      </c>
    </row>
    <row r="6" spans="1:55" ht="15.75" thickBot="1" x14ac:dyDescent="0.35">
      <c r="A6" s="5">
        <v>10</v>
      </c>
      <c r="B6" s="24" t="s">
        <v>3</v>
      </c>
      <c r="C6" s="1" t="s">
        <v>116</v>
      </c>
      <c r="D6" s="6">
        <v>8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7"/>
      <c r="AD6" s="6"/>
      <c r="AE6" s="6"/>
      <c r="AF6" s="6"/>
      <c r="AG6" s="6"/>
      <c r="AH6" s="6"/>
      <c r="AI6" s="5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>
        <v>16000</v>
      </c>
      <c r="BB6" s="6">
        <v>0</v>
      </c>
      <c r="BC6" s="6">
        <v>16000</v>
      </c>
    </row>
    <row r="7" spans="1:55" ht="15.75" thickBot="1" x14ac:dyDescent="0.3">
      <c r="A7" s="5">
        <v>11</v>
      </c>
      <c r="B7" s="25" t="s">
        <v>4</v>
      </c>
      <c r="C7" s="1" t="s">
        <v>119</v>
      </c>
      <c r="D7" s="6">
        <v>54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8"/>
      <c r="AC7" s="7"/>
      <c r="AD7" s="6"/>
      <c r="AE7" s="6"/>
      <c r="AF7" s="6"/>
      <c r="AG7" s="6"/>
      <c r="AH7" s="6"/>
      <c r="AI7" s="5"/>
      <c r="AJ7" s="6"/>
      <c r="AK7" s="6"/>
      <c r="AL7" s="6"/>
      <c r="AM7" s="6"/>
      <c r="AN7" s="6"/>
      <c r="AO7" s="6"/>
      <c r="AP7" s="6"/>
      <c r="AQ7" s="6"/>
      <c r="AR7" s="6">
        <v>2430</v>
      </c>
      <c r="AS7" s="6">
        <v>0</v>
      </c>
      <c r="AT7" s="6">
        <f>AS7+AR7</f>
        <v>2430</v>
      </c>
      <c r="AU7" s="6"/>
      <c r="AV7" s="6"/>
      <c r="AW7" s="6"/>
      <c r="AX7" s="6"/>
      <c r="AY7" s="6"/>
      <c r="AZ7" s="6"/>
      <c r="BA7" s="6"/>
      <c r="BB7" s="6"/>
      <c r="BC7" s="6"/>
    </row>
    <row r="8" spans="1:55" ht="15.75" thickBot="1" x14ac:dyDescent="0.3">
      <c r="A8" s="5">
        <v>12</v>
      </c>
      <c r="B8" s="26" t="s">
        <v>5</v>
      </c>
      <c r="C8" s="1" t="s">
        <v>0</v>
      </c>
      <c r="D8" s="6">
        <v>1510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8"/>
      <c r="AC8" s="7"/>
      <c r="AD8" s="6"/>
      <c r="AE8" s="6"/>
      <c r="AF8" s="6"/>
      <c r="AG8" s="6"/>
      <c r="AH8" s="6"/>
      <c r="AI8" s="5"/>
      <c r="AJ8" s="6"/>
      <c r="AK8" s="6"/>
      <c r="AL8" s="6"/>
      <c r="AM8" s="6"/>
      <c r="AN8" s="6"/>
      <c r="AO8" s="6"/>
      <c r="AP8" s="6"/>
      <c r="AQ8" s="6"/>
      <c r="AR8" s="6">
        <v>125833.33</v>
      </c>
      <c r="AS8" s="6">
        <v>25166.67</v>
      </c>
      <c r="AT8" s="6">
        <f t="shared" ref="AT8:AT64" si="0">AS8+AR8</f>
        <v>151000</v>
      </c>
      <c r="AU8" s="6"/>
      <c r="AV8" s="6"/>
      <c r="AW8" s="6"/>
      <c r="AX8" s="6">
        <v>166100</v>
      </c>
      <c r="AY8" s="6">
        <v>0</v>
      </c>
      <c r="AZ8" s="6">
        <v>166100</v>
      </c>
      <c r="BA8" s="6"/>
      <c r="BB8" s="6"/>
      <c r="BC8" s="6"/>
    </row>
    <row r="9" spans="1:55" x14ac:dyDescent="0.3">
      <c r="A9" s="5">
        <v>13</v>
      </c>
      <c r="B9" s="24" t="s">
        <v>6</v>
      </c>
      <c r="C9" s="1" t="s">
        <v>120</v>
      </c>
      <c r="D9" s="6">
        <v>5350</v>
      </c>
      <c r="E9" s="7"/>
      <c r="F9" s="7"/>
      <c r="G9" s="7"/>
      <c r="H9" s="7">
        <v>713333.33</v>
      </c>
      <c r="I9" s="7">
        <v>142666.67000000001</v>
      </c>
      <c r="J9" s="7">
        <f t="shared" ref="J9:J43" si="1">H9+I9</f>
        <v>856000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7"/>
      <c r="AD9" s="6"/>
      <c r="AE9" s="6"/>
      <c r="AF9" s="6"/>
      <c r="AG9" s="6"/>
      <c r="AH9" s="6"/>
      <c r="AI9" s="5"/>
      <c r="AJ9" s="6"/>
      <c r="AK9" s="6"/>
      <c r="AL9" s="6"/>
      <c r="AM9" s="6"/>
      <c r="AN9" s="6"/>
      <c r="AO9" s="6"/>
      <c r="AP9" s="6"/>
      <c r="AQ9" s="6"/>
      <c r="AR9" s="6">
        <v>624166.67000000004</v>
      </c>
      <c r="AS9" s="6">
        <v>124833.33</v>
      </c>
      <c r="AT9" s="6">
        <f t="shared" si="0"/>
        <v>749000</v>
      </c>
      <c r="AU9" s="6">
        <v>695500</v>
      </c>
      <c r="AV9" s="6">
        <v>139100</v>
      </c>
      <c r="AW9" s="6">
        <v>834600</v>
      </c>
      <c r="AX9" s="6">
        <v>449400</v>
      </c>
      <c r="AY9" s="6">
        <v>89880</v>
      </c>
      <c r="AZ9" s="6">
        <v>539280</v>
      </c>
      <c r="BA9" s="6"/>
      <c r="BB9" s="6"/>
      <c r="BC9" s="6"/>
    </row>
    <row r="10" spans="1:55" x14ac:dyDescent="0.3">
      <c r="A10" s="5">
        <v>14</v>
      </c>
      <c r="B10" s="24" t="s">
        <v>6</v>
      </c>
      <c r="C10" s="1" t="s">
        <v>120</v>
      </c>
      <c r="D10" s="6">
        <v>30850</v>
      </c>
      <c r="E10" s="7"/>
      <c r="F10" s="7"/>
      <c r="G10" s="7"/>
      <c r="H10" s="7">
        <v>4113333.33</v>
      </c>
      <c r="I10" s="7">
        <v>822666.67</v>
      </c>
      <c r="J10" s="7">
        <f t="shared" si="1"/>
        <v>4936000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8"/>
      <c r="AC10" s="7"/>
      <c r="AD10" s="6"/>
      <c r="AE10" s="6"/>
      <c r="AF10" s="6"/>
      <c r="AG10" s="6"/>
      <c r="AH10" s="6"/>
      <c r="AI10" s="5"/>
      <c r="AJ10" s="6"/>
      <c r="AK10" s="6"/>
      <c r="AL10" s="6"/>
      <c r="AM10" s="6"/>
      <c r="AN10" s="6"/>
      <c r="AO10" s="6"/>
      <c r="AP10" s="6"/>
      <c r="AQ10" s="6"/>
      <c r="AR10" s="6">
        <v>3007875</v>
      </c>
      <c r="AS10" s="6">
        <v>601575</v>
      </c>
      <c r="AT10" s="6">
        <f t="shared" si="0"/>
        <v>3609450</v>
      </c>
      <c r="AU10" s="6">
        <v>2899900</v>
      </c>
      <c r="AV10" s="6">
        <v>579980</v>
      </c>
      <c r="AW10" s="6">
        <v>3479880</v>
      </c>
      <c r="AX10" s="6">
        <v>2591400</v>
      </c>
      <c r="AY10" s="6">
        <v>518280</v>
      </c>
      <c r="AZ10" s="6">
        <v>3109680</v>
      </c>
      <c r="BA10" s="6"/>
      <c r="BB10" s="6"/>
      <c r="BC10" s="6"/>
    </row>
    <row r="11" spans="1:55" x14ac:dyDescent="0.3">
      <c r="A11" s="5">
        <v>15</v>
      </c>
      <c r="B11" s="24" t="s">
        <v>6</v>
      </c>
      <c r="C11" s="1" t="s">
        <v>120</v>
      </c>
      <c r="D11" s="6">
        <v>4300</v>
      </c>
      <c r="E11" s="7"/>
      <c r="F11" s="7"/>
      <c r="G11" s="7"/>
      <c r="H11" s="7">
        <v>573333.32999999996</v>
      </c>
      <c r="I11" s="7">
        <v>114666.67</v>
      </c>
      <c r="J11" s="7">
        <f t="shared" si="1"/>
        <v>688000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8"/>
      <c r="AC11" s="7"/>
      <c r="AD11" s="6"/>
      <c r="AE11" s="6"/>
      <c r="AF11" s="6"/>
      <c r="AG11" s="6"/>
      <c r="AH11" s="6"/>
      <c r="AI11" s="5"/>
      <c r="AJ11" s="6"/>
      <c r="AK11" s="6"/>
      <c r="AL11" s="6"/>
      <c r="AM11" s="6"/>
      <c r="AN11" s="6"/>
      <c r="AO11" s="6"/>
      <c r="AP11" s="6"/>
      <c r="AQ11" s="6"/>
      <c r="AR11" s="6">
        <v>419250</v>
      </c>
      <c r="AS11" s="6">
        <v>83850</v>
      </c>
      <c r="AT11" s="6">
        <f t="shared" si="0"/>
        <v>503100</v>
      </c>
      <c r="AU11" s="6">
        <v>404200</v>
      </c>
      <c r="AV11" s="6">
        <v>80840</v>
      </c>
      <c r="AW11" s="6">
        <v>485040</v>
      </c>
      <c r="AX11" s="6">
        <v>361200</v>
      </c>
      <c r="AY11" s="6">
        <v>72240</v>
      </c>
      <c r="AZ11" s="6">
        <v>433440</v>
      </c>
      <c r="BA11" s="6"/>
      <c r="BB11" s="6"/>
      <c r="BC11" s="6"/>
    </row>
    <row r="12" spans="1:55" ht="30" x14ac:dyDescent="0.3">
      <c r="A12" s="5">
        <v>16</v>
      </c>
      <c r="B12" s="24" t="s">
        <v>7</v>
      </c>
      <c r="C12" s="1" t="s">
        <v>120</v>
      </c>
      <c r="D12" s="6">
        <v>21150</v>
      </c>
      <c r="E12" s="7"/>
      <c r="F12" s="7"/>
      <c r="G12" s="7"/>
      <c r="H12" s="7">
        <v>352500</v>
      </c>
      <c r="I12" s="7">
        <v>70500</v>
      </c>
      <c r="J12" s="7">
        <f t="shared" si="1"/>
        <v>423000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8"/>
      <c r="AC12" s="7"/>
      <c r="AD12" s="6"/>
      <c r="AE12" s="6"/>
      <c r="AF12" s="6"/>
      <c r="AG12" s="6"/>
      <c r="AH12" s="6"/>
      <c r="AI12" s="5"/>
      <c r="AJ12" s="6"/>
      <c r="AK12" s="6"/>
      <c r="AL12" s="6"/>
      <c r="AM12" s="6"/>
      <c r="AN12" s="6"/>
      <c r="AO12" s="6"/>
      <c r="AP12" s="6"/>
      <c r="AQ12" s="6"/>
      <c r="AR12" s="6">
        <v>172725</v>
      </c>
      <c r="AS12" s="6">
        <v>34545</v>
      </c>
      <c r="AT12" s="6">
        <f t="shared" si="0"/>
        <v>207270</v>
      </c>
      <c r="AU12" s="6">
        <v>634500</v>
      </c>
      <c r="AV12" s="6">
        <v>126900</v>
      </c>
      <c r="AW12" s="6">
        <v>761400</v>
      </c>
      <c r="AX12" s="6">
        <v>423000</v>
      </c>
      <c r="AY12" s="6">
        <v>84600</v>
      </c>
      <c r="AZ12" s="6">
        <v>507600</v>
      </c>
      <c r="BA12" s="6">
        <v>423000</v>
      </c>
      <c r="BB12" s="6">
        <v>84600</v>
      </c>
      <c r="BC12" s="6">
        <v>507600</v>
      </c>
    </row>
    <row r="13" spans="1:55" ht="30.75" thickBot="1" x14ac:dyDescent="0.35">
      <c r="A13" s="5">
        <v>17</v>
      </c>
      <c r="B13" s="24" t="s">
        <v>8</v>
      </c>
      <c r="C13" s="1" t="s">
        <v>116</v>
      </c>
      <c r="D13" s="6">
        <v>440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8"/>
      <c r="AC13" s="7"/>
      <c r="AD13" s="6"/>
      <c r="AE13" s="6"/>
      <c r="AF13" s="6"/>
      <c r="AG13" s="6"/>
      <c r="AH13" s="6"/>
      <c r="AI13" s="5"/>
      <c r="AJ13" s="6"/>
      <c r="AK13" s="6"/>
      <c r="AL13" s="6"/>
      <c r="AM13" s="6"/>
      <c r="AN13" s="6"/>
      <c r="AO13" s="6"/>
      <c r="AP13" s="6"/>
      <c r="AQ13" s="6"/>
      <c r="AR13" s="6">
        <v>35933.33</v>
      </c>
      <c r="AS13" s="6">
        <v>7186.67</v>
      </c>
      <c r="AT13" s="6">
        <f t="shared" si="0"/>
        <v>43120</v>
      </c>
      <c r="AU13" s="6"/>
      <c r="AV13" s="6"/>
      <c r="AW13" s="6"/>
      <c r="AX13" s="6">
        <v>46200</v>
      </c>
      <c r="AY13" s="6">
        <v>0</v>
      </c>
      <c r="AZ13" s="6">
        <v>46200</v>
      </c>
      <c r="BA13" s="6"/>
      <c r="BB13" s="6"/>
      <c r="BC13" s="6"/>
    </row>
    <row r="14" spans="1:55" ht="15.75" thickBot="1" x14ac:dyDescent="0.3">
      <c r="A14" s="5">
        <v>18</v>
      </c>
      <c r="B14" s="25" t="s">
        <v>9</v>
      </c>
      <c r="C14" s="1" t="s">
        <v>116</v>
      </c>
      <c r="D14" s="6">
        <v>192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8"/>
      <c r="AC14" s="7"/>
      <c r="AD14" s="6"/>
      <c r="AE14" s="6"/>
      <c r="AF14" s="6"/>
      <c r="AG14" s="6"/>
      <c r="AH14" s="6"/>
      <c r="AI14" s="5"/>
      <c r="AJ14" s="6"/>
      <c r="AK14" s="6"/>
      <c r="AL14" s="6"/>
      <c r="AM14" s="6"/>
      <c r="AN14" s="6"/>
      <c r="AO14" s="6"/>
      <c r="AP14" s="6"/>
      <c r="AQ14" s="6"/>
      <c r="AR14" s="6">
        <v>19200</v>
      </c>
      <c r="AS14" s="6">
        <v>0</v>
      </c>
      <c r="AT14" s="6">
        <f t="shared" si="0"/>
        <v>19200</v>
      </c>
      <c r="AU14" s="6"/>
      <c r="AV14" s="6"/>
      <c r="AW14" s="6"/>
      <c r="AX14" s="6"/>
      <c r="AY14" s="6"/>
      <c r="AZ14" s="6"/>
      <c r="BA14" s="6"/>
      <c r="BB14" s="6"/>
      <c r="BC14" s="6"/>
    </row>
    <row r="15" spans="1:55" ht="15.75" thickBot="1" x14ac:dyDescent="0.3">
      <c r="A15" s="5">
        <v>19</v>
      </c>
      <c r="B15" s="26" t="s">
        <v>10</v>
      </c>
      <c r="C15" s="1" t="s">
        <v>116</v>
      </c>
      <c r="D15" s="6">
        <v>46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8"/>
      <c r="AC15" s="7"/>
      <c r="AD15" s="6"/>
      <c r="AE15" s="6"/>
      <c r="AF15" s="6"/>
      <c r="AG15" s="6"/>
      <c r="AH15" s="6"/>
      <c r="AI15" s="5"/>
      <c r="AJ15" s="6"/>
      <c r="AK15" s="6"/>
      <c r="AL15" s="6"/>
      <c r="AM15" s="6"/>
      <c r="AN15" s="6"/>
      <c r="AO15" s="6"/>
      <c r="AP15" s="6"/>
      <c r="AQ15" s="6"/>
      <c r="AR15" s="6">
        <v>6440</v>
      </c>
      <c r="AS15" s="6">
        <v>0</v>
      </c>
      <c r="AT15" s="6">
        <f t="shared" si="0"/>
        <v>6440</v>
      </c>
      <c r="AU15" s="6"/>
      <c r="AV15" s="6"/>
      <c r="AW15" s="6"/>
      <c r="AX15" s="6"/>
      <c r="AY15" s="6"/>
      <c r="AZ15" s="6"/>
      <c r="BA15" s="6"/>
      <c r="BB15" s="6"/>
      <c r="BC15" s="6"/>
    </row>
    <row r="16" spans="1:55" ht="15.75" thickBot="1" x14ac:dyDescent="0.3">
      <c r="A16" s="5">
        <v>20</v>
      </c>
      <c r="B16" s="26" t="s">
        <v>11</v>
      </c>
      <c r="C16" s="1" t="s">
        <v>116</v>
      </c>
      <c r="D16" s="6">
        <v>10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8"/>
      <c r="AC16" s="7"/>
      <c r="AD16" s="6"/>
      <c r="AE16" s="6"/>
      <c r="AF16" s="6"/>
      <c r="AG16" s="6"/>
      <c r="AH16" s="6"/>
      <c r="AI16" s="5"/>
      <c r="AJ16" s="6"/>
      <c r="AK16" s="6"/>
      <c r="AL16" s="6"/>
      <c r="AM16" s="6"/>
      <c r="AN16" s="6"/>
      <c r="AO16" s="6"/>
      <c r="AP16" s="6"/>
      <c r="AQ16" s="6"/>
      <c r="AR16" s="6">
        <v>2750</v>
      </c>
      <c r="AS16" s="6">
        <v>0</v>
      </c>
      <c r="AT16" s="6">
        <f t="shared" si="0"/>
        <v>2750</v>
      </c>
      <c r="AU16" s="6"/>
      <c r="AV16" s="6"/>
      <c r="AW16" s="6"/>
      <c r="AX16" s="6"/>
      <c r="AY16" s="6"/>
      <c r="AZ16" s="6"/>
      <c r="BA16" s="6"/>
      <c r="BB16" s="6"/>
      <c r="BC16" s="6"/>
    </row>
    <row r="17" spans="1:55" ht="30.75" thickBot="1" x14ac:dyDescent="0.3">
      <c r="A17" s="5">
        <v>21</v>
      </c>
      <c r="B17" s="25" t="s">
        <v>12</v>
      </c>
      <c r="C17" s="1" t="s">
        <v>116</v>
      </c>
      <c r="D17" s="6">
        <v>3484</v>
      </c>
      <c r="E17" s="7"/>
      <c r="F17" s="7"/>
      <c r="G17" s="7"/>
      <c r="H17" s="7">
        <v>1451666.67</v>
      </c>
      <c r="I17" s="7">
        <v>290333.33</v>
      </c>
      <c r="J17" s="7">
        <f t="shared" si="1"/>
        <v>1742000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8"/>
      <c r="AC17" s="7">
        <v>1184560</v>
      </c>
      <c r="AD17" s="6">
        <v>236912</v>
      </c>
      <c r="AE17" s="6">
        <v>1421472</v>
      </c>
      <c r="AF17" s="6"/>
      <c r="AG17" s="6"/>
      <c r="AH17" s="6"/>
      <c r="AI17" s="5">
        <v>1150000</v>
      </c>
      <c r="AJ17" s="6">
        <v>0</v>
      </c>
      <c r="AK17" s="6">
        <v>1150000</v>
      </c>
      <c r="AL17" s="6"/>
      <c r="AM17" s="6"/>
      <c r="AN17" s="6"/>
      <c r="AO17" s="6"/>
      <c r="AP17" s="6"/>
      <c r="AQ17" s="6"/>
      <c r="AR17" s="6">
        <v>1498120</v>
      </c>
      <c r="AS17" s="6">
        <v>0</v>
      </c>
      <c r="AT17" s="6">
        <f t="shared" si="0"/>
        <v>1498120</v>
      </c>
      <c r="AU17" s="6">
        <v>3484000</v>
      </c>
      <c r="AV17" s="6">
        <v>696800</v>
      </c>
      <c r="AW17" s="6">
        <v>4180800</v>
      </c>
      <c r="AX17" s="6">
        <v>1567800</v>
      </c>
      <c r="AY17" s="6">
        <v>313560</v>
      </c>
      <c r="AZ17" s="6">
        <v>1881360</v>
      </c>
      <c r="BA17" s="6">
        <v>1742000</v>
      </c>
      <c r="BB17" s="6">
        <v>348400</v>
      </c>
      <c r="BC17" s="6">
        <v>2090400</v>
      </c>
    </row>
    <row r="18" spans="1:55" ht="15.75" thickBot="1" x14ac:dyDescent="0.3">
      <c r="A18" s="5">
        <v>22</v>
      </c>
      <c r="B18" s="26" t="s">
        <v>13</v>
      </c>
      <c r="C18" s="1" t="s">
        <v>116</v>
      </c>
      <c r="D18" s="6">
        <v>9500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8"/>
      <c r="AC18" s="7"/>
      <c r="AD18" s="6"/>
      <c r="AE18" s="6"/>
      <c r="AF18" s="6"/>
      <c r="AG18" s="6"/>
      <c r="AH18" s="6"/>
      <c r="AI18" s="5"/>
      <c r="AJ18" s="6"/>
      <c r="AK18" s="6"/>
      <c r="AL18" s="6"/>
      <c r="AM18" s="6"/>
      <c r="AN18" s="6"/>
      <c r="AO18" s="6"/>
      <c r="AP18" s="6"/>
      <c r="AQ18" s="6"/>
      <c r="AR18" s="6">
        <v>76000</v>
      </c>
      <c r="AS18" s="6">
        <v>15200</v>
      </c>
      <c r="AT18" s="6">
        <f t="shared" si="0"/>
        <v>91200</v>
      </c>
      <c r="AU18" s="6">
        <v>118750</v>
      </c>
      <c r="AV18" s="6">
        <v>23750</v>
      </c>
      <c r="AW18" s="6">
        <v>142500</v>
      </c>
      <c r="AX18" s="6">
        <v>237500</v>
      </c>
      <c r="AY18" s="6">
        <v>47500</v>
      </c>
      <c r="AZ18" s="6">
        <v>285000</v>
      </c>
      <c r="BA18" s="6"/>
      <c r="BB18" s="6"/>
      <c r="BC18" s="6"/>
    </row>
    <row r="19" spans="1:55" ht="15.75" thickBot="1" x14ac:dyDescent="0.3">
      <c r="A19" s="5">
        <v>23</v>
      </c>
      <c r="B19" s="25" t="s">
        <v>14</v>
      </c>
      <c r="C19" s="1" t="s">
        <v>116</v>
      </c>
      <c r="D19" s="6">
        <v>4500</v>
      </c>
      <c r="E19" s="7"/>
      <c r="F19" s="7"/>
      <c r="G19" s="7"/>
      <c r="H19" s="7">
        <v>112500</v>
      </c>
      <c r="I19" s="7">
        <v>22500</v>
      </c>
      <c r="J19" s="7">
        <f t="shared" si="1"/>
        <v>135000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7">
        <v>49500</v>
      </c>
      <c r="AD19" s="6">
        <v>9900</v>
      </c>
      <c r="AE19" s="6">
        <v>59400</v>
      </c>
      <c r="AF19" s="6"/>
      <c r="AG19" s="6"/>
      <c r="AH19" s="6"/>
      <c r="AI19" s="5"/>
      <c r="AJ19" s="6"/>
      <c r="AK19" s="6"/>
      <c r="AL19" s="6"/>
      <c r="AM19" s="6"/>
      <c r="AN19" s="6"/>
      <c r="AO19" s="6"/>
      <c r="AP19" s="6"/>
      <c r="AQ19" s="6"/>
      <c r="AR19" s="6">
        <v>48750</v>
      </c>
      <c r="AS19" s="6">
        <v>9750</v>
      </c>
      <c r="AT19" s="6">
        <f t="shared" si="0"/>
        <v>58500</v>
      </c>
      <c r="AU19" s="6">
        <v>56250</v>
      </c>
      <c r="AV19" s="6">
        <v>11250</v>
      </c>
      <c r="AW19" s="6">
        <v>67500</v>
      </c>
      <c r="AX19" s="6">
        <v>67500</v>
      </c>
      <c r="AY19" s="6">
        <v>13500</v>
      </c>
      <c r="AZ19" s="6">
        <v>81000</v>
      </c>
      <c r="BA19" s="6"/>
      <c r="BB19" s="6"/>
      <c r="BC19" s="6"/>
    </row>
    <row r="20" spans="1:55" ht="30.75" thickBot="1" x14ac:dyDescent="0.3">
      <c r="A20" s="5">
        <v>24</v>
      </c>
      <c r="B20" s="26" t="s">
        <v>15</v>
      </c>
      <c r="C20" s="1" t="s">
        <v>116</v>
      </c>
      <c r="D20" s="6">
        <v>48</v>
      </c>
      <c r="E20" s="7">
        <v>8000</v>
      </c>
      <c r="F20" s="7">
        <v>1600</v>
      </c>
      <c r="G20" s="7">
        <f t="shared" ref="G20:G29" si="2">E20+F20</f>
        <v>9600</v>
      </c>
      <c r="H20" s="7">
        <v>3125</v>
      </c>
      <c r="I20" s="7">
        <v>625</v>
      </c>
      <c r="J20" s="7">
        <f t="shared" si="1"/>
        <v>3750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7"/>
      <c r="AD20" s="6"/>
      <c r="AE20" s="6"/>
      <c r="AF20" s="6"/>
      <c r="AG20" s="6"/>
      <c r="AH20" s="6"/>
      <c r="AI20" s="5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</row>
    <row r="21" spans="1:55" ht="30.75" thickBot="1" x14ac:dyDescent="0.3">
      <c r="A21" s="5">
        <v>26</v>
      </c>
      <c r="B21" s="25" t="s">
        <v>16</v>
      </c>
      <c r="C21" s="1" t="s">
        <v>116</v>
      </c>
      <c r="D21" s="6">
        <v>400</v>
      </c>
      <c r="E21" s="7">
        <v>1600000</v>
      </c>
      <c r="F21" s="7">
        <v>320000</v>
      </c>
      <c r="G21" s="7">
        <f t="shared" si="2"/>
        <v>1920000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7"/>
      <c r="AD21" s="6"/>
      <c r="AE21" s="6"/>
      <c r="AF21" s="6"/>
      <c r="AG21" s="6"/>
      <c r="AH21" s="6"/>
      <c r="AI21" s="5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</row>
    <row r="22" spans="1:55" ht="45.75" thickBot="1" x14ac:dyDescent="0.3">
      <c r="A22" s="5">
        <v>27</v>
      </c>
      <c r="B22" s="26" t="s">
        <v>17</v>
      </c>
      <c r="C22" s="1" t="s">
        <v>119</v>
      </c>
      <c r="D22" s="6">
        <v>20</v>
      </c>
      <c r="E22" s="7">
        <v>831666.67</v>
      </c>
      <c r="F22" s="7">
        <v>166333.32999999999</v>
      </c>
      <c r="G22" s="7">
        <f t="shared" si="2"/>
        <v>998000</v>
      </c>
      <c r="H22" s="7">
        <v>833333.33</v>
      </c>
      <c r="I22" s="7">
        <v>166666.67000000001</v>
      </c>
      <c r="J22" s="7">
        <f t="shared" si="1"/>
        <v>1000000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>
        <v>970000</v>
      </c>
      <c r="AA22" s="7">
        <v>0</v>
      </c>
      <c r="AB22" s="8">
        <v>970000</v>
      </c>
      <c r="AC22" s="7"/>
      <c r="AD22" s="6"/>
      <c r="AE22" s="6"/>
      <c r="AF22" s="6"/>
      <c r="AG22" s="6"/>
      <c r="AH22" s="6"/>
      <c r="AI22" s="5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</row>
    <row r="23" spans="1:55" ht="15.75" thickBot="1" x14ac:dyDescent="0.3">
      <c r="A23" s="5">
        <v>28</v>
      </c>
      <c r="B23" s="25" t="s">
        <v>18</v>
      </c>
      <c r="C23" s="1" t="s">
        <v>116</v>
      </c>
      <c r="D23" s="6">
        <v>20000</v>
      </c>
      <c r="E23" s="7">
        <v>500000</v>
      </c>
      <c r="F23" s="7">
        <v>100000</v>
      </c>
      <c r="G23" s="7">
        <f t="shared" si="2"/>
        <v>600000</v>
      </c>
      <c r="H23" s="7">
        <v>1033333.33</v>
      </c>
      <c r="I23" s="7">
        <v>206666.67</v>
      </c>
      <c r="J23" s="7">
        <f t="shared" si="1"/>
        <v>1240000</v>
      </c>
      <c r="K23" s="7">
        <v>522500</v>
      </c>
      <c r="L23" s="7">
        <v>0</v>
      </c>
      <c r="M23" s="7">
        <v>522500</v>
      </c>
      <c r="N23" s="7"/>
      <c r="O23" s="7"/>
      <c r="P23" s="7"/>
      <c r="Q23" s="7"/>
      <c r="R23" s="7"/>
      <c r="S23" s="7"/>
      <c r="T23" s="7"/>
      <c r="U23" s="7"/>
      <c r="V23" s="7"/>
      <c r="W23" s="7">
        <v>816666.67</v>
      </c>
      <c r="X23" s="7">
        <v>163333.32999999999</v>
      </c>
      <c r="Y23" s="7">
        <v>980000</v>
      </c>
      <c r="Z23" s="7">
        <v>750000</v>
      </c>
      <c r="AA23" s="7">
        <v>0</v>
      </c>
      <c r="AB23" s="8">
        <v>750000</v>
      </c>
      <c r="AC23" s="7"/>
      <c r="AD23" s="6"/>
      <c r="AE23" s="6"/>
      <c r="AF23" s="6"/>
      <c r="AG23" s="6"/>
      <c r="AH23" s="6"/>
      <c r="AI23" s="5"/>
      <c r="AJ23" s="6"/>
      <c r="AK23" s="6"/>
      <c r="AL23" s="6"/>
      <c r="AM23" s="6"/>
      <c r="AN23" s="6"/>
      <c r="AO23" s="6">
        <v>480700</v>
      </c>
      <c r="AP23" s="6">
        <v>0</v>
      </c>
      <c r="AQ23" s="6">
        <f t="shared" ref="AQ23:AQ35" si="3">AO23+AP23</f>
        <v>480700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</row>
    <row r="24" spans="1:55" ht="15.75" thickBot="1" x14ac:dyDescent="0.3">
      <c r="A24" s="5">
        <v>29</v>
      </c>
      <c r="B24" s="26" t="s">
        <v>19</v>
      </c>
      <c r="C24" s="1" t="s">
        <v>116</v>
      </c>
      <c r="D24" s="6">
        <v>20000</v>
      </c>
      <c r="E24" s="7">
        <v>366666.67</v>
      </c>
      <c r="F24" s="7">
        <v>73333.33</v>
      </c>
      <c r="G24" s="7">
        <f t="shared" si="2"/>
        <v>440000</v>
      </c>
      <c r="H24" s="7">
        <v>916666.67</v>
      </c>
      <c r="I24" s="7">
        <v>183333.33</v>
      </c>
      <c r="J24" s="7">
        <f t="shared" si="1"/>
        <v>1100000</v>
      </c>
      <c r="K24" s="7">
        <v>585200</v>
      </c>
      <c r="L24" s="7">
        <v>0</v>
      </c>
      <c r="M24" s="7">
        <v>585200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>
        <v>670000</v>
      </c>
      <c r="AA24" s="7">
        <v>0</v>
      </c>
      <c r="AB24" s="8">
        <v>670000</v>
      </c>
      <c r="AC24" s="7"/>
      <c r="AD24" s="6"/>
      <c r="AE24" s="6"/>
      <c r="AF24" s="6"/>
      <c r="AG24" s="6"/>
      <c r="AH24" s="6"/>
      <c r="AI24" s="5"/>
      <c r="AJ24" s="6"/>
      <c r="AK24" s="6"/>
      <c r="AL24" s="6"/>
      <c r="AM24" s="6"/>
      <c r="AN24" s="6"/>
      <c r="AO24" s="6">
        <v>365750</v>
      </c>
      <c r="AP24" s="6">
        <v>0</v>
      </c>
      <c r="AQ24" s="6">
        <f t="shared" si="3"/>
        <v>365750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</row>
    <row r="25" spans="1:55" x14ac:dyDescent="0.3">
      <c r="A25" s="5">
        <v>30</v>
      </c>
      <c r="B25" s="24" t="s">
        <v>20</v>
      </c>
      <c r="C25" s="1" t="s">
        <v>116</v>
      </c>
      <c r="D25" s="6">
        <v>26000</v>
      </c>
      <c r="E25" s="7">
        <v>520000</v>
      </c>
      <c r="F25" s="7">
        <v>104000</v>
      </c>
      <c r="G25" s="7">
        <f t="shared" si="2"/>
        <v>624000</v>
      </c>
      <c r="H25" s="7">
        <v>1300000</v>
      </c>
      <c r="I25" s="7">
        <v>260000</v>
      </c>
      <c r="J25" s="7">
        <f t="shared" si="1"/>
        <v>1560000</v>
      </c>
      <c r="K25" s="7">
        <v>728000</v>
      </c>
      <c r="L25" s="7">
        <v>0</v>
      </c>
      <c r="M25" s="7">
        <v>728000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v>2080000</v>
      </c>
      <c r="AA25" s="7">
        <v>0</v>
      </c>
      <c r="AB25" s="8">
        <v>2080000</v>
      </c>
      <c r="AC25" s="7"/>
      <c r="AD25" s="6"/>
      <c r="AE25" s="6"/>
      <c r="AF25" s="6"/>
      <c r="AG25" s="6"/>
      <c r="AH25" s="6"/>
      <c r="AI25" s="5"/>
      <c r="AJ25" s="6"/>
      <c r="AK25" s="6"/>
      <c r="AL25" s="6"/>
      <c r="AM25" s="6"/>
      <c r="AN25" s="6"/>
      <c r="AO25" s="6">
        <v>519778</v>
      </c>
      <c r="AP25" s="6">
        <v>0</v>
      </c>
      <c r="AQ25" s="6">
        <f t="shared" si="3"/>
        <v>519778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</row>
    <row r="26" spans="1:55" ht="30" x14ac:dyDescent="0.3">
      <c r="A26" s="5">
        <v>31</v>
      </c>
      <c r="B26" s="24" t="s">
        <v>21</v>
      </c>
      <c r="C26" s="1" t="s">
        <v>116</v>
      </c>
      <c r="D26" s="6">
        <v>10000</v>
      </c>
      <c r="E26" s="7">
        <v>20833.330000000002</v>
      </c>
      <c r="F26" s="7">
        <v>4166.67</v>
      </c>
      <c r="G26" s="7">
        <f t="shared" si="2"/>
        <v>25000</v>
      </c>
      <c r="H26" s="7">
        <v>41666.67</v>
      </c>
      <c r="I26" s="7">
        <v>8333.33</v>
      </c>
      <c r="J26" s="7">
        <f t="shared" si="1"/>
        <v>50000</v>
      </c>
      <c r="K26" s="6"/>
      <c r="L26" s="6"/>
      <c r="M26" s="6"/>
      <c r="N26" s="7">
        <v>100000</v>
      </c>
      <c r="O26" s="7">
        <v>20000</v>
      </c>
      <c r="P26" s="7">
        <v>120000</v>
      </c>
      <c r="Q26" s="7"/>
      <c r="R26" s="7"/>
      <c r="S26" s="7"/>
      <c r="T26" s="7"/>
      <c r="U26" s="7"/>
      <c r="V26" s="7"/>
      <c r="W26" s="7"/>
      <c r="X26" s="7"/>
      <c r="Y26" s="7"/>
      <c r="Z26" s="6"/>
      <c r="AA26" s="6"/>
      <c r="AB26" s="6"/>
      <c r="AC26" s="7"/>
      <c r="AD26" s="6"/>
      <c r="AE26" s="6"/>
      <c r="AF26" s="6"/>
      <c r="AG26" s="6"/>
      <c r="AH26" s="6"/>
      <c r="AI26" s="5"/>
      <c r="AJ26" s="6"/>
      <c r="AK26" s="6"/>
      <c r="AL26" s="6"/>
      <c r="AM26" s="6"/>
      <c r="AN26" s="6"/>
      <c r="AO26" s="6">
        <v>21000</v>
      </c>
      <c r="AP26" s="6">
        <v>0</v>
      </c>
      <c r="AQ26" s="6">
        <f t="shared" si="3"/>
        <v>21000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</row>
    <row r="27" spans="1:55" x14ac:dyDescent="0.3">
      <c r="A27" s="5">
        <v>32</v>
      </c>
      <c r="B27" s="24" t="s">
        <v>19</v>
      </c>
      <c r="C27" s="1" t="s">
        <v>116</v>
      </c>
      <c r="D27" s="6">
        <v>23000</v>
      </c>
      <c r="E27" s="7">
        <v>24916.67</v>
      </c>
      <c r="F27" s="7">
        <v>4983.33</v>
      </c>
      <c r="G27" s="7">
        <f t="shared" si="2"/>
        <v>29900</v>
      </c>
      <c r="H27" s="7">
        <v>57500</v>
      </c>
      <c r="I27" s="7">
        <v>11500</v>
      </c>
      <c r="J27" s="7">
        <f t="shared" si="1"/>
        <v>69000</v>
      </c>
      <c r="K27" s="7"/>
      <c r="L27" s="7"/>
      <c r="M27" s="7"/>
      <c r="N27" s="7">
        <v>184000</v>
      </c>
      <c r="O27" s="7">
        <v>36800</v>
      </c>
      <c r="P27" s="7">
        <v>220800</v>
      </c>
      <c r="Q27" s="7"/>
      <c r="R27" s="7"/>
      <c r="S27" s="7"/>
      <c r="T27" s="7"/>
      <c r="U27" s="7"/>
      <c r="V27" s="7"/>
      <c r="W27" s="7"/>
      <c r="X27" s="7"/>
      <c r="Y27" s="7"/>
      <c r="Z27" s="7">
        <v>400000</v>
      </c>
      <c r="AA27" s="7">
        <v>0</v>
      </c>
      <c r="AB27" s="8">
        <v>400000</v>
      </c>
      <c r="AC27" s="7"/>
      <c r="AD27" s="6"/>
      <c r="AE27" s="6"/>
      <c r="AF27" s="6"/>
      <c r="AG27" s="6"/>
      <c r="AH27" s="6"/>
      <c r="AI27" s="5"/>
      <c r="AJ27" s="6"/>
      <c r="AK27" s="6"/>
      <c r="AL27" s="6"/>
      <c r="AM27" s="6"/>
      <c r="AN27" s="6"/>
      <c r="AO27" s="6">
        <v>24380</v>
      </c>
      <c r="AP27" s="6">
        <v>0</v>
      </c>
      <c r="AQ27" s="6">
        <f t="shared" si="3"/>
        <v>24380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</row>
    <row r="28" spans="1:55" x14ac:dyDescent="0.3">
      <c r="A28" s="5">
        <v>33</v>
      </c>
      <c r="B28" s="24" t="s">
        <v>18</v>
      </c>
      <c r="C28" s="1" t="s">
        <v>116</v>
      </c>
      <c r="D28" s="6">
        <v>20000</v>
      </c>
      <c r="E28" s="7">
        <v>25000</v>
      </c>
      <c r="F28" s="7">
        <v>5000</v>
      </c>
      <c r="G28" s="7">
        <f t="shared" si="2"/>
        <v>30000</v>
      </c>
      <c r="H28" s="7">
        <v>33333.33</v>
      </c>
      <c r="I28" s="7">
        <v>6666.67</v>
      </c>
      <c r="J28" s="7">
        <f t="shared" si="1"/>
        <v>40000</v>
      </c>
      <c r="K28" s="7"/>
      <c r="L28" s="7"/>
      <c r="M28" s="7"/>
      <c r="N28" s="7">
        <v>250000</v>
      </c>
      <c r="O28" s="7">
        <v>50000</v>
      </c>
      <c r="P28" s="7">
        <v>300000</v>
      </c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7"/>
      <c r="AD28" s="6"/>
      <c r="AE28" s="6"/>
      <c r="AF28" s="6"/>
      <c r="AG28" s="6"/>
      <c r="AH28" s="6"/>
      <c r="AI28" s="5"/>
      <c r="AJ28" s="6"/>
      <c r="AK28" s="6"/>
      <c r="AL28" s="6"/>
      <c r="AM28" s="6"/>
      <c r="AN28" s="6"/>
      <c r="AO28" s="6">
        <v>21000</v>
      </c>
      <c r="AP28" s="6">
        <v>0</v>
      </c>
      <c r="AQ28" s="6">
        <f t="shared" si="3"/>
        <v>21000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</row>
    <row r="29" spans="1:55" ht="75" x14ac:dyDescent="0.3">
      <c r="A29" s="5">
        <v>34</v>
      </c>
      <c r="B29" s="24" t="s">
        <v>22</v>
      </c>
      <c r="C29" s="1" t="s">
        <v>116</v>
      </c>
      <c r="D29" s="6">
        <v>3700</v>
      </c>
      <c r="E29" s="7">
        <v>185000</v>
      </c>
      <c r="F29" s="7">
        <v>37000</v>
      </c>
      <c r="G29" s="7">
        <f t="shared" si="2"/>
        <v>222000</v>
      </c>
      <c r="H29" s="7">
        <v>215833.33</v>
      </c>
      <c r="I29" s="7">
        <v>43166.67</v>
      </c>
      <c r="J29" s="7">
        <f t="shared" si="1"/>
        <v>259000</v>
      </c>
      <c r="K29" s="7">
        <v>314500</v>
      </c>
      <c r="L29" s="7">
        <v>0</v>
      </c>
      <c r="M29" s="7">
        <v>314500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7"/>
      <c r="AD29" s="6"/>
      <c r="AE29" s="6"/>
      <c r="AF29" s="6"/>
      <c r="AG29" s="6"/>
      <c r="AH29" s="6"/>
      <c r="AI29" s="5"/>
      <c r="AJ29" s="6"/>
      <c r="AK29" s="6"/>
      <c r="AL29" s="6"/>
      <c r="AM29" s="6"/>
      <c r="AN29" s="6"/>
      <c r="AO29" s="6">
        <v>129500</v>
      </c>
      <c r="AP29" s="6">
        <v>0</v>
      </c>
      <c r="AQ29" s="6">
        <f t="shared" si="3"/>
        <v>129500</v>
      </c>
      <c r="AR29" s="6"/>
      <c r="AS29" s="6"/>
      <c r="AT29" s="6"/>
      <c r="AU29" s="6"/>
      <c r="AV29" s="6"/>
      <c r="AW29" s="6"/>
      <c r="AX29" s="6"/>
      <c r="AY29" s="6"/>
      <c r="AZ29" s="6"/>
      <c r="BA29" s="6">
        <v>215833.3</v>
      </c>
      <c r="BB29" s="6">
        <v>43166.7</v>
      </c>
      <c r="BC29" s="6">
        <v>259000</v>
      </c>
    </row>
    <row r="30" spans="1:55" ht="75" x14ac:dyDescent="0.3">
      <c r="A30" s="5">
        <v>35</v>
      </c>
      <c r="B30" s="24" t="s">
        <v>23</v>
      </c>
      <c r="C30" s="1" t="s">
        <v>119</v>
      </c>
      <c r="D30" s="6">
        <v>2</v>
      </c>
      <c r="E30" s="7"/>
      <c r="F30" s="7"/>
      <c r="G30" s="7"/>
      <c r="H30" s="7">
        <v>250833.33</v>
      </c>
      <c r="I30" s="7">
        <v>50166.67</v>
      </c>
      <c r="J30" s="7">
        <f t="shared" si="1"/>
        <v>301000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>
        <v>155000</v>
      </c>
      <c r="AA30" s="7">
        <v>0</v>
      </c>
      <c r="AB30" s="8">
        <v>155000</v>
      </c>
      <c r="AC30" s="7"/>
      <c r="AD30" s="6"/>
      <c r="AE30" s="6"/>
      <c r="AF30" s="6"/>
      <c r="AG30" s="6"/>
      <c r="AH30" s="6"/>
      <c r="AI30" s="5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</row>
    <row r="31" spans="1:55" ht="90" x14ac:dyDescent="0.3">
      <c r="A31" s="5">
        <v>36</v>
      </c>
      <c r="B31" s="24" t="s">
        <v>24</v>
      </c>
      <c r="C31" s="1" t="s">
        <v>119</v>
      </c>
      <c r="D31" s="6">
        <v>2</v>
      </c>
      <c r="E31" s="7"/>
      <c r="F31" s="7"/>
      <c r="G31" s="7"/>
      <c r="H31" s="7">
        <v>310000</v>
      </c>
      <c r="I31" s="7">
        <v>62000</v>
      </c>
      <c r="J31" s="7">
        <f t="shared" si="1"/>
        <v>372000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v>170000</v>
      </c>
      <c r="AA31" s="7">
        <v>0</v>
      </c>
      <c r="AB31" s="8">
        <v>170000</v>
      </c>
      <c r="AC31" s="7"/>
      <c r="AD31" s="6"/>
      <c r="AE31" s="6"/>
      <c r="AF31" s="6"/>
      <c r="AG31" s="6"/>
      <c r="AH31" s="6"/>
      <c r="AI31" s="5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</row>
    <row r="32" spans="1:55" ht="60" x14ac:dyDescent="0.3">
      <c r="A32" s="5">
        <v>37</v>
      </c>
      <c r="B32" s="24" t="s">
        <v>25</v>
      </c>
      <c r="C32" s="1" t="s">
        <v>119</v>
      </c>
      <c r="D32" s="6">
        <v>10</v>
      </c>
      <c r="E32" s="7"/>
      <c r="F32" s="7"/>
      <c r="G32" s="7"/>
      <c r="H32" s="7">
        <v>3333333.33</v>
      </c>
      <c r="I32" s="7">
        <v>666666.67000000004</v>
      </c>
      <c r="J32" s="7">
        <f>H32+I32</f>
        <v>4000000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>
        <v>900000</v>
      </c>
      <c r="AA32" s="7">
        <v>0</v>
      </c>
      <c r="AB32" s="8">
        <v>900000</v>
      </c>
      <c r="AC32" s="7"/>
      <c r="AD32" s="6"/>
      <c r="AE32" s="6"/>
      <c r="AF32" s="6"/>
      <c r="AG32" s="6"/>
      <c r="AH32" s="6"/>
      <c r="AI32" s="5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</row>
    <row r="33" spans="1:55" ht="75" x14ac:dyDescent="0.25">
      <c r="A33" s="5">
        <v>38</v>
      </c>
      <c r="B33" s="27" t="s">
        <v>26</v>
      </c>
      <c r="C33" s="1" t="s">
        <v>121</v>
      </c>
      <c r="D33" s="6">
        <v>2</v>
      </c>
      <c r="E33" s="7"/>
      <c r="F33" s="7"/>
      <c r="G33" s="7"/>
      <c r="H33" s="7">
        <v>583333.32999999996</v>
      </c>
      <c r="I33" s="7">
        <v>116666.67</v>
      </c>
      <c r="J33" s="7">
        <f t="shared" si="1"/>
        <v>700000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7"/>
      <c r="AD33" s="6"/>
      <c r="AE33" s="6"/>
      <c r="AF33" s="6"/>
      <c r="AG33" s="6"/>
      <c r="AH33" s="6"/>
      <c r="AI33" s="5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</row>
    <row r="34" spans="1:55" ht="90.75" thickBot="1" x14ac:dyDescent="0.35">
      <c r="A34" s="5">
        <v>39</v>
      </c>
      <c r="B34" s="24" t="s">
        <v>27</v>
      </c>
      <c r="C34" s="1" t="s">
        <v>121</v>
      </c>
      <c r="D34" s="6">
        <v>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>
        <v>13000000</v>
      </c>
      <c r="U34" s="7">
        <v>2600000</v>
      </c>
      <c r="V34" s="7">
        <v>15600000</v>
      </c>
      <c r="W34" s="7"/>
      <c r="X34" s="7"/>
      <c r="Y34" s="7"/>
      <c r="Z34" s="7"/>
      <c r="AA34" s="7"/>
      <c r="AB34" s="8"/>
      <c r="AC34" s="7"/>
      <c r="AD34" s="6"/>
      <c r="AE34" s="6"/>
      <c r="AF34" s="6"/>
      <c r="AG34" s="6"/>
      <c r="AH34" s="6"/>
      <c r="AI34" s="5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</row>
    <row r="35" spans="1:55" ht="60.75" thickBot="1" x14ac:dyDescent="0.3">
      <c r="A35" s="5">
        <v>40</v>
      </c>
      <c r="B35" s="25" t="s">
        <v>28</v>
      </c>
      <c r="C35" s="1" t="s">
        <v>121</v>
      </c>
      <c r="D35" s="6">
        <v>3</v>
      </c>
      <c r="E35" s="7"/>
      <c r="F35" s="7"/>
      <c r="G35" s="7"/>
      <c r="H35" s="7">
        <v>3375000</v>
      </c>
      <c r="I35" s="7">
        <v>675000</v>
      </c>
      <c r="J35" s="7">
        <f t="shared" si="1"/>
        <v>4050000</v>
      </c>
      <c r="K35" s="7"/>
      <c r="L35" s="7"/>
      <c r="M35" s="7"/>
      <c r="N35" s="7"/>
      <c r="O35" s="7"/>
      <c r="P35" s="7"/>
      <c r="Q35" s="7"/>
      <c r="R35" s="7"/>
      <c r="S35" s="7"/>
      <c r="T35" s="7">
        <v>750000</v>
      </c>
      <c r="U35" s="7">
        <v>150000</v>
      </c>
      <c r="V35" s="7">
        <v>900000</v>
      </c>
      <c r="W35" s="7"/>
      <c r="X35" s="7"/>
      <c r="Y35" s="7"/>
      <c r="Z35" s="7"/>
      <c r="AA35" s="7"/>
      <c r="AB35" s="8"/>
      <c r="AC35" s="7"/>
      <c r="AD35" s="6"/>
      <c r="AE35" s="6"/>
      <c r="AF35" s="6"/>
      <c r="AG35" s="6"/>
      <c r="AH35" s="6"/>
      <c r="AI35" s="5"/>
      <c r="AJ35" s="6"/>
      <c r="AK35" s="6"/>
      <c r="AL35" s="6"/>
      <c r="AM35" s="6"/>
      <c r="AN35" s="6"/>
      <c r="AO35" s="6"/>
      <c r="AP35" s="6"/>
      <c r="AQ35" s="6">
        <f t="shared" si="3"/>
        <v>0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</row>
    <row r="36" spans="1:55" ht="60" x14ac:dyDescent="0.25">
      <c r="A36" s="5">
        <v>41</v>
      </c>
      <c r="B36" s="22" t="s">
        <v>29</v>
      </c>
      <c r="C36" s="1" t="s">
        <v>121</v>
      </c>
      <c r="D36" s="6">
        <v>2</v>
      </c>
      <c r="E36" s="7"/>
      <c r="F36" s="7"/>
      <c r="G36" s="7"/>
      <c r="H36" s="7">
        <v>808333.33</v>
      </c>
      <c r="I36" s="7">
        <v>161666.67000000001</v>
      </c>
      <c r="J36" s="7">
        <f t="shared" si="1"/>
        <v>970000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7"/>
      <c r="AD36" s="6"/>
      <c r="AE36" s="6"/>
      <c r="AF36" s="6"/>
      <c r="AG36" s="6"/>
      <c r="AH36" s="6"/>
      <c r="AI36" s="5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</row>
    <row r="37" spans="1:55" ht="30" x14ac:dyDescent="0.25">
      <c r="A37" s="5">
        <v>42</v>
      </c>
      <c r="B37" s="28" t="s">
        <v>1</v>
      </c>
      <c r="C37" s="1" t="s">
        <v>121</v>
      </c>
      <c r="D37" s="6">
        <v>40</v>
      </c>
      <c r="E37" s="7"/>
      <c r="F37" s="7"/>
      <c r="G37" s="7"/>
      <c r="H37" s="7">
        <v>11666666.67</v>
      </c>
      <c r="I37" s="7">
        <v>2333333.33</v>
      </c>
      <c r="J37" s="7">
        <f t="shared" si="1"/>
        <v>14000000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7"/>
      <c r="AD37" s="6"/>
      <c r="AE37" s="6"/>
      <c r="AF37" s="6"/>
      <c r="AG37" s="6"/>
      <c r="AH37" s="6"/>
      <c r="AI37" s="5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</row>
    <row r="38" spans="1:55" ht="45" x14ac:dyDescent="0.25">
      <c r="A38" s="5">
        <v>43</v>
      </c>
      <c r="B38" s="22" t="s">
        <v>31</v>
      </c>
      <c r="C38" s="1" t="s">
        <v>121</v>
      </c>
      <c r="D38" s="6">
        <v>1</v>
      </c>
      <c r="E38" s="7"/>
      <c r="F38" s="7"/>
      <c r="G38" s="7"/>
      <c r="H38" s="7">
        <v>279166.67</v>
      </c>
      <c r="I38" s="7">
        <v>55833.33</v>
      </c>
      <c r="J38" s="7">
        <f t="shared" si="1"/>
        <v>335000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7"/>
      <c r="AD38" s="6"/>
      <c r="AE38" s="6"/>
      <c r="AF38" s="6"/>
      <c r="AG38" s="6"/>
      <c r="AH38" s="6"/>
      <c r="AI38" s="5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</row>
    <row r="39" spans="1:55" ht="45" x14ac:dyDescent="0.25">
      <c r="A39" s="5">
        <v>44</v>
      </c>
      <c r="B39" s="22" t="s">
        <v>32</v>
      </c>
      <c r="C39" s="1" t="s">
        <v>119</v>
      </c>
      <c r="D39" s="6">
        <v>2</v>
      </c>
      <c r="E39" s="7"/>
      <c r="F39" s="7"/>
      <c r="G39" s="7"/>
      <c r="H39" s="7">
        <v>500000</v>
      </c>
      <c r="I39" s="7">
        <v>100000</v>
      </c>
      <c r="J39" s="7">
        <f t="shared" si="1"/>
        <v>600000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v>350000</v>
      </c>
      <c r="AA39" s="7">
        <v>0</v>
      </c>
      <c r="AB39" s="8">
        <v>350000</v>
      </c>
      <c r="AC39" s="7"/>
      <c r="AD39" s="6"/>
      <c r="AE39" s="6"/>
      <c r="AF39" s="6"/>
      <c r="AG39" s="6"/>
      <c r="AH39" s="6"/>
      <c r="AI39" s="5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</row>
    <row r="40" spans="1:55" ht="60.75" thickBot="1" x14ac:dyDescent="0.35">
      <c r="A40" s="5">
        <v>45</v>
      </c>
      <c r="B40" s="24" t="s">
        <v>30</v>
      </c>
      <c r="C40" s="1" t="s">
        <v>121</v>
      </c>
      <c r="D40" s="6">
        <v>6</v>
      </c>
      <c r="E40" s="7"/>
      <c r="F40" s="7"/>
      <c r="G40" s="7"/>
      <c r="H40" s="7">
        <v>891666.67</v>
      </c>
      <c r="I40" s="7">
        <v>178333.33</v>
      </c>
      <c r="J40" s="7">
        <f t="shared" si="1"/>
        <v>1070000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>
        <v>899000</v>
      </c>
      <c r="AA40" s="7">
        <v>0</v>
      </c>
      <c r="AB40" s="8">
        <v>899000</v>
      </c>
      <c r="AC40" s="7"/>
      <c r="AD40" s="6"/>
      <c r="AE40" s="6"/>
      <c r="AF40" s="6"/>
      <c r="AG40" s="6"/>
      <c r="AH40" s="6"/>
      <c r="AI40" s="5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</row>
    <row r="41" spans="1:55" ht="45.75" thickBot="1" x14ac:dyDescent="0.3">
      <c r="A41" s="5">
        <v>46</v>
      </c>
      <c r="B41" s="25" t="s">
        <v>33</v>
      </c>
      <c r="C41" s="1" t="s">
        <v>121</v>
      </c>
      <c r="D41" s="6">
        <v>6</v>
      </c>
      <c r="E41" s="7"/>
      <c r="F41" s="7"/>
      <c r="G41" s="7"/>
      <c r="H41" s="7">
        <v>641666.67000000004</v>
      </c>
      <c r="I41" s="7">
        <v>128333.33</v>
      </c>
      <c r="J41" s="7">
        <f t="shared" si="1"/>
        <v>770000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9"/>
      <c r="X41" s="7"/>
      <c r="Y41" s="7"/>
      <c r="Z41" s="7">
        <v>650000</v>
      </c>
      <c r="AA41" s="7">
        <v>0</v>
      </c>
      <c r="AB41" s="8">
        <v>650000</v>
      </c>
      <c r="AC41" s="7"/>
      <c r="AD41" s="6"/>
      <c r="AE41" s="6"/>
      <c r="AF41" s="6"/>
      <c r="AG41" s="6"/>
      <c r="AH41" s="6"/>
      <c r="AI41" s="5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</row>
    <row r="42" spans="1:55" ht="45" x14ac:dyDescent="0.25">
      <c r="A42" s="5">
        <v>47</v>
      </c>
      <c r="B42" s="22" t="s">
        <v>34</v>
      </c>
      <c r="C42" s="1" t="s">
        <v>121</v>
      </c>
      <c r="D42" s="6">
        <v>10</v>
      </c>
      <c r="E42" s="7"/>
      <c r="F42" s="7"/>
      <c r="G42" s="7"/>
      <c r="H42" s="7">
        <v>420833.33</v>
      </c>
      <c r="I42" s="7">
        <v>84166.67</v>
      </c>
      <c r="J42" s="7">
        <f t="shared" si="1"/>
        <v>505000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>
        <v>425000</v>
      </c>
      <c r="AA42" s="7">
        <v>0</v>
      </c>
      <c r="AB42" s="8">
        <v>425000</v>
      </c>
      <c r="AC42" s="7"/>
      <c r="AD42" s="6"/>
      <c r="AE42" s="6"/>
      <c r="AF42" s="6"/>
      <c r="AG42" s="6"/>
      <c r="AH42" s="6"/>
      <c r="AI42" s="5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</row>
    <row r="43" spans="1:55" ht="45.75" thickBot="1" x14ac:dyDescent="0.3">
      <c r="A43" s="5">
        <v>48</v>
      </c>
      <c r="B43" s="27" t="s">
        <v>35</v>
      </c>
      <c r="C43" s="1" t="s">
        <v>121</v>
      </c>
      <c r="D43" s="6">
        <v>5</v>
      </c>
      <c r="E43" s="7"/>
      <c r="F43" s="7"/>
      <c r="G43" s="7"/>
      <c r="H43" s="7">
        <v>991666.67</v>
      </c>
      <c r="I43" s="7">
        <v>198333.33</v>
      </c>
      <c r="J43" s="7">
        <f t="shared" si="1"/>
        <v>1190000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v>1100000</v>
      </c>
      <c r="AA43" s="7">
        <v>0</v>
      </c>
      <c r="AB43" s="8">
        <v>1100000</v>
      </c>
      <c r="AC43" s="7"/>
      <c r="AD43" s="6"/>
      <c r="AE43" s="6"/>
      <c r="AF43" s="6"/>
      <c r="AG43" s="6"/>
      <c r="AH43" s="6"/>
      <c r="AI43" s="5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</row>
    <row r="44" spans="1:55" ht="30.75" thickBot="1" x14ac:dyDescent="0.3">
      <c r="A44" s="5">
        <v>49</v>
      </c>
      <c r="B44" s="25" t="s">
        <v>36</v>
      </c>
      <c r="C44" s="1" t="s">
        <v>121</v>
      </c>
      <c r="D44" s="6">
        <v>2</v>
      </c>
      <c r="E44" s="7"/>
      <c r="F44" s="7"/>
      <c r="G44" s="7"/>
      <c r="H44" s="7"/>
      <c r="I44" s="7"/>
      <c r="J44" s="7"/>
      <c r="K44" s="7"/>
      <c r="L44" s="7"/>
      <c r="M44" s="7"/>
      <c r="N44" s="7">
        <v>13000</v>
      </c>
      <c r="O44" s="7">
        <v>2600</v>
      </c>
      <c r="P44" s="7">
        <v>15600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7"/>
      <c r="AD44" s="6"/>
      <c r="AE44" s="6"/>
      <c r="AF44" s="6"/>
      <c r="AG44" s="6"/>
      <c r="AH44" s="6"/>
      <c r="AI44" s="5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>
        <v>18200</v>
      </c>
      <c r="BB44" s="6">
        <v>3640</v>
      </c>
      <c r="BC44" s="6">
        <v>21840</v>
      </c>
    </row>
    <row r="45" spans="1:55" ht="45.75" thickBot="1" x14ac:dyDescent="0.3">
      <c r="A45" s="5">
        <v>50</v>
      </c>
      <c r="B45" s="25" t="s">
        <v>37</v>
      </c>
      <c r="C45" s="1" t="s">
        <v>121</v>
      </c>
      <c r="D45" s="6">
        <v>2</v>
      </c>
      <c r="E45" s="7"/>
      <c r="F45" s="7"/>
      <c r="G45" s="7"/>
      <c r="H45" s="7"/>
      <c r="I45" s="7"/>
      <c r="J45" s="7"/>
      <c r="K45" s="7"/>
      <c r="L45" s="7"/>
      <c r="M45" s="7"/>
      <c r="N45" s="7">
        <v>10000</v>
      </c>
      <c r="O45" s="7">
        <v>2000</v>
      </c>
      <c r="P45" s="7">
        <v>12000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7"/>
      <c r="AD45" s="6"/>
      <c r="AE45" s="6"/>
      <c r="AF45" s="6"/>
      <c r="AG45" s="6"/>
      <c r="AH45" s="6"/>
      <c r="AI45" s="5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>
        <v>11800</v>
      </c>
      <c r="BB45" s="6">
        <v>2360</v>
      </c>
      <c r="BC45" s="6">
        <v>14160</v>
      </c>
    </row>
    <row r="46" spans="1:55" ht="30.75" thickBot="1" x14ac:dyDescent="0.3">
      <c r="A46" s="5">
        <v>51</v>
      </c>
      <c r="B46" s="25" t="s">
        <v>38</v>
      </c>
      <c r="C46" s="1" t="s">
        <v>121</v>
      </c>
      <c r="D46" s="6">
        <v>2</v>
      </c>
      <c r="E46" s="7"/>
      <c r="F46" s="7"/>
      <c r="G46" s="7"/>
      <c r="H46" s="7"/>
      <c r="I46" s="7"/>
      <c r="J46" s="7"/>
      <c r="K46" s="7"/>
      <c r="L46" s="7"/>
      <c r="M46" s="7"/>
      <c r="N46" s="7">
        <v>10000</v>
      </c>
      <c r="O46" s="7">
        <v>2000</v>
      </c>
      <c r="P46" s="7">
        <v>12000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7"/>
      <c r="AD46" s="6"/>
      <c r="AE46" s="6"/>
      <c r="AF46" s="6"/>
      <c r="AG46" s="6"/>
      <c r="AH46" s="6"/>
      <c r="AI46" s="5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>
        <v>11800</v>
      </c>
      <c r="BB46" s="6">
        <v>2360</v>
      </c>
      <c r="BC46" s="6">
        <v>14160</v>
      </c>
    </row>
    <row r="47" spans="1:55" ht="30.75" thickBot="1" x14ac:dyDescent="0.3">
      <c r="A47" s="5">
        <v>52</v>
      </c>
      <c r="B47" s="25" t="s">
        <v>39</v>
      </c>
      <c r="C47" s="1" t="s">
        <v>121</v>
      </c>
      <c r="D47" s="6">
        <v>2</v>
      </c>
      <c r="E47" s="7"/>
      <c r="F47" s="7"/>
      <c r="G47" s="7"/>
      <c r="H47" s="7"/>
      <c r="I47" s="7"/>
      <c r="J47" s="7"/>
      <c r="K47" s="7"/>
      <c r="L47" s="7"/>
      <c r="M47" s="7"/>
      <c r="N47" s="7">
        <v>8000</v>
      </c>
      <c r="O47" s="7">
        <v>1600</v>
      </c>
      <c r="P47" s="7">
        <v>9600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7"/>
      <c r="AD47" s="6"/>
      <c r="AE47" s="6"/>
      <c r="AF47" s="6"/>
      <c r="AG47" s="6"/>
      <c r="AH47" s="6"/>
      <c r="AI47" s="5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>
        <v>11400</v>
      </c>
      <c r="BB47" s="6">
        <v>2280</v>
      </c>
      <c r="BC47" s="6">
        <v>13680</v>
      </c>
    </row>
    <row r="48" spans="1:55" ht="60.75" thickBot="1" x14ac:dyDescent="0.3">
      <c r="A48" s="5">
        <v>53</v>
      </c>
      <c r="B48" s="25" t="s">
        <v>40</v>
      </c>
      <c r="C48" s="1" t="s">
        <v>122</v>
      </c>
      <c r="D48" s="6">
        <v>5</v>
      </c>
      <c r="E48" s="7">
        <v>58500</v>
      </c>
      <c r="F48" s="7">
        <v>0</v>
      </c>
      <c r="G48" s="7">
        <f t="shared" ref="G48:G63" si="4">E48+F48</f>
        <v>58500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7"/>
      <c r="AD48" s="6"/>
      <c r="AE48" s="6"/>
      <c r="AF48" s="6"/>
      <c r="AG48" s="6"/>
      <c r="AH48" s="6"/>
      <c r="AI48" s="5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</row>
    <row r="49" spans="1:55" ht="60.75" thickBot="1" x14ac:dyDescent="0.3">
      <c r="A49" s="5">
        <v>54</v>
      </c>
      <c r="B49" s="25" t="s">
        <v>41</v>
      </c>
      <c r="C49" s="1" t="s">
        <v>122</v>
      </c>
      <c r="D49" s="6">
        <v>2</v>
      </c>
      <c r="E49" s="7">
        <v>23400</v>
      </c>
      <c r="F49" s="7">
        <v>0</v>
      </c>
      <c r="G49" s="7">
        <f t="shared" si="4"/>
        <v>23400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7"/>
      <c r="AD49" s="6"/>
      <c r="AE49" s="6"/>
      <c r="AF49" s="6"/>
      <c r="AG49" s="6"/>
      <c r="AH49" s="6"/>
      <c r="AI49" s="5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</row>
    <row r="50" spans="1:55" ht="60.75" thickBot="1" x14ac:dyDescent="0.3">
      <c r="A50" s="5">
        <v>55</v>
      </c>
      <c r="B50" s="25" t="s">
        <v>42</v>
      </c>
      <c r="C50" s="1" t="s">
        <v>122</v>
      </c>
      <c r="D50" s="6">
        <v>20</v>
      </c>
      <c r="E50" s="7">
        <v>196000</v>
      </c>
      <c r="F50" s="7">
        <v>0</v>
      </c>
      <c r="G50" s="7">
        <f t="shared" si="4"/>
        <v>196000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7"/>
      <c r="AD50" s="6"/>
      <c r="AE50" s="6"/>
      <c r="AF50" s="6"/>
      <c r="AG50" s="6"/>
      <c r="AH50" s="6"/>
      <c r="AI50" s="5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</row>
    <row r="51" spans="1:55" ht="60.75" thickBot="1" x14ac:dyDescent="0.3">
      <c r="A51" s="5">
        <v>56</v>
      </c>
      <c r="B51" s="25" t="s">
        <v>43</v>
      </c>
      <c r="C51" s="1" t="s">
        <v>122</v>
      </c>
      <c r="D51" s="6">
        <v>2</v>
      </c>
      <c r="E51" s="7">
        <v>23400</v>
      </c>
      <c r="F51" s="7">
        <v>0</v>
      </c>
      <c r="G51" s="7">
        <f t="shared" si="4"/>
        <v>23400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7"/>
      <c r="AD51" s="6"/>
      <c r="AE51" s="6"/>
      <c r="AF51" s="6"/>
      <c r="AG51" s="6"/>
      <c r="AH51" s="6"/>
      <c r="AI51" s="5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</row>
    <row r="52" spans="1:55" ht="60.75" thickBot="1" x14ac:dyDescent="0.3">
      <c r="A52" s="5">
        <v>57</v>
      </c>
      <c r="B52" s="25" t="s">
        <v>44</v>
      </c>
      <c r="C52" s="1" t="s">
        <v>122</v>
      </c>
      <c r="D52" s="6">
        <v>5</v>
      </c>
      <c r="E52" s="7">
        <v>58500</v>
      </c>
      <c r="F52" s="7">
        <v>0</v>
      </c>
      <c r="G52" s="7">
        <f t="shared" si="4"/>
        <v>58500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7"/>
      <c r="AD52" s="6"/>
      <c r="AE52" s="6"/>
      <c r="AF52" s="6"/>
      <c r="AG52" s="6"/>
      <c r="AH52" s="6"/>
      <c r="AI52" s="5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</row>
    <row r="53" spans="1:55" ht="60.75" thickBot="1" x14ac:dyDescent="0.3">
      <c r="A53" s="5">
        <v>58</v>
      </c>
      <c r="B53" s="25" t="s">
        <v>45</v>
      </c>
      <c r="C53" s="1" t="s">
        <v>122</v>
      </c>
      <c r="D53" s="6">
        <v>5</v>
      </c>
      <c r="E53" s="7">
        <v>58500</v>
      </c>
      <c r="F53" s="7">
        <v>0</v>
      </c>
      <c r="G53" s="7">
        <f t="shared" si="4"/>
        <v>58500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7"/>
      <c r="AD53" s="6"/>
      <c r="AE53" s="6"/>
      <c r="AF53" s="6"/>
      <c r="AG53" s="6"/>
      <c r="AH53" s="6"/>
      <c r="AI53" s="5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</row>
    <row r="54" spans="1:55" ht="60.75" thickBot="1" x14ac:dyDescent="0.3">
      <c r="A54" s="5">
        <v>59</v>
      </c>
      <c r="B54" s="25" t="s">
        <v>46</v>
      </c>
      <c r="C54" s="1" t="s">
        <v>122</v>
      </c>
      <c r="D54" s="6">
        <v>100</v>
      </c>
      <c r="E54" s="7">
        <v>75000</v>
      </c>
      <c r="F54" s="7">
        <v>0</v>
      </c>
      <c r="G54" s="7">
        <f t="shared" si="4"/>
        <v>75000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7"/>
      <c r="AD54" s="6"/>
      <c r="AE54" s="6"/>
      <c r="AF54" s="6"/>
      <c r="AG54" s="6"/>
      <c r="AH54" s="6"/>
      <c r="AI54" s="5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</row>
    <row r="55" spans="1:55" ht="60.75" thickBot="1" x14ac:dyDescent="0.3">
      <c r="A55" s="5">
        <v>60</v>
      </c>
      <c r="B55" s="25" t="s">
        <v>47</v>
      </c>
      <c r="C55" s="1" t="s">
        <v>122</v>
      </c>
      <c r="D55" s="6">
        <v>50</v>
      </c>
      <c r="E55" s="7">
        <v>37500</v>
      </c>
      <c r="F55" s="7">
        <v>0</v>
      </c>
      <c r="G55" s="7">
        <f t="shared" si="4"/>
        <v>37500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7"/>
      <c r="AD55" s="6"/>
      <c r="AE55" s="6"/>
      <c r="AF55" s="6"/>
      <c r="AG55" s="6"/>
      <c r="AH55" s="6"/>
      <c r="AI55" s="5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</row>
    <row r="56" spans="1:55" ht="60.75" thickBot="1" x14ac:dyDescent="0.3">
      <c r="A56" s="5">
        <v>61</v>
      </c>
      <c r="B56" s="25" t="s">
        <v>48</v>
      </c>
      <c r="C56" s="1" t="s">
        <v>122</v>
      </c>
      <c r="D56" s="6">
        <v>100</v>
      </c>
      <c r="E56" s="7">
        <v>75000</v>
      </c>
      <c r="F56" s="7">
        <v>0</v>
      </c>
      <c r="G56" s="7">
        <f t="shared" si="4"/>
        <v>75000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7"/>
      <c r="AD56" s="6"/>
      <c r="AE56" s="6"/>
      <c r="AF56" s="6"/>
      <c r="AG56" s="6"/>
      <c r="AH56" s="6"/>
      <c r="AI56" s="5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</row>
    <row r="57" spans="1:55" ht="60.75" thickBot="1" x14ac:dyDescent="0.3">
      <c r="A57" s="5">
        <v>62</v>
      </c>
      <c r="B57" s="25" t="s">
        <v>49</v>
      </c>
      <c r="C57" s="1" t="s">
        <v>122</v>
      </c>
      <c r="D57" s="6">
        <v>150</v>
      </c>
      <c r="E57" s="7">
        <v>112500</v>
      </c>
      <c r="F57" s="7">
        <v>0</v>
      </c>
      <c r="G57" s="7">
        <f t="shared" si="4"/>
        <v>112500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7"/>
      <c r="AD57" s="6"/>
      <c r="AE57" s="6"/>
      <c r="AF57" s="6"/>
      <c r="AG57" s="6"/>
      <c r="AH57" s="6"/>
      <c r="AI57" s="5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</row>
    <row r="58" spans="1:55" ht="60.75" thickBot="1" x14ac:dyDescent="0.3">
      <c r="A58" s="5">
        <v>63</v>
      </c>
      <c r="B58" s="25" t="s">
        <v>50</v>
      </c>
      <c r="C58" s="1" t="s">
        <v>122</v>
      </c>
      <c r="D58" s="6">
        <v>150</v>
      </c>
      <c r="E58" s="7">
        <v>112500</v>
      </c>
      <c r="F58" s="7">
        <v>0</v>
      </c>
      <c r="G58" s="7">
        <f t="shared" si="4"/>
        <v>112500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7"/>
      <c r="AD58" s="6"/>
      <c r="AE58" s="6"/>
      <c r="AF58" s="6"/>
      <c r="AG58" s="6"/>
      <c r="AH58" s="6"/>
      <c r="AI58" s="5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</row>
    <row r="59" spans="1:55" ht="45.75" thickBot="1" x14ac:dyDescent="0.3">
      <c r="A59" s="5">
        <v>65</v>
      </c>
      <c r="B59" s="25" t="s">
        <v>51</v>
      </c>
      <c r="C59" s="1" t="s">
        <v>122</v>
      </c>
      <c r="D59" s="6">
        <v>200</v>
      </c>
      <c r="E59" s="7">
        <v>13000</v>
      </c>
      <c r="F59" s="7">
        <v>0</v>
      </c>
      <c r="G59" s="7">
        <f t="shared" si="4"/>
        <v>13000</v>
      </c>
      <c r="H59" s="7"/>
      <c r="I59" s="7"/>
      <c r="J59" s="7"/>
      <c r="K59" s="7"/>
      <c r="L59" s="7"/>
      <c r="M59" s="7"/>
      <c r="N59" s="7">
        <v>20000</v>
      </c>
      <c r="O59" s="7">
        <v>0</v>
      </c>
      <c r="P59" s="7">
        <v>20000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7"/>
      <c r="AD59" s="6"/>
      <c r="AE59" s="6"/>
      <c r="AF59" s="6"/>
      <c r="AG59" s="6"/>
      <c r="AH59" s="6"/>
      <c r="AI59" s="5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</row>
    <row r="60" spans="1:55" ht="45.75" thickBot="1" x14ac:dyDescent="0.3">
      <c r="A60" s="5">
        <v>66</v>
      </c>
      <c r="B60" s="25" t="s">
        <v>52</v>
      </c>
      <c r="C60" s="1" t="s">
        <v>122</v>
      </c>
      <c r="D60" s="6">
        <v>200</v>
      </c>
      <c r="E60" s="7">
        <v>13000</v>
      </c>
      <c r="F60" s="7">
        <v>0</v>
      </c>
      <c r="G60" s="7">
        <f t="shared" si="4"/>
        <v>13000</v>
      </c>
      <c r="H60" s="6"/>
      <c r="I60" s="6"/>
      <c r="J60" s="7"/>
      <c r="K60" s="7"/>
      <c r="L60" s="7"/>
      <c r="M60" s="7"/>
      <c r="N60" s="7">
        <v>20000</v>
      </c>
      <c r="O60" s="7">
        <v>0</v>
      </c>
      <c r="P60" s="7">
        <v>20000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7"/>
      <c r="AD60" s="6"/>
      <c r="AE60" s="6"/>
      <c r="AF60" s="6"/>
      <c r="AG60" s="6"/>
      <c r="AH60" s="6"/>
      <c r="AI60" s="5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</row>
    <row r="61" spans="1:55" ht="45.75" thickBot="1" x14ac:dyDescent="0.3">
      <c r="A61" s="5">
        <v>67</v>
      </c>
      <c r="B61" s="25" t="s">
        <v>53</v>
      </c>
      <c r="C61" s="1" t="s">
        <v>119</v>
      </c>
      <c r="D61" s="6">
        <v>10</v>
      </c>
      <c r="E61" s="7">
        <v>100000</v>
      </c>
      <c r="F61" s="7">
        <v>20000</v>
      </c>
      <c r="G61" s="7">
        <f t="shared" si="4"/>
        <v>120000</v>
      </c>
      <c r="H61" s="6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7"/>
      <c r="AD61" s="6"/>
      <c r="AE61" s="6"/>
      <c r="AF61" s="6"/>
      <c r="AG61" s="6"/>
      <c r="AH61" s="6"/>
      <c r="AI61" s="5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</row>
    <row r="62" spans="1:55" ht="45" x14ac:dyDescent="0.3">
      <c r="A62" s="5">
        <v>68</v>
      </c>
      <c r="B62" s="24" t="s">
        <v>54</v>
      </c>
      <c r="C62" s="1" t="s">
        <v>119</v>
      </c>
      <c r="D62" s="6">
        <v>1</v>
      </c>
      <c r="E62" s="7">
        <v>150000</v>
      </c>
      <c r="F62" s="7">
        <v>30000</v>
      </c>
      <c r="G62" s="7">
        <f t="shared" si="4"/>
        <v>180000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>
        <v>70000</v>
      </c>
      <c r="AA62" s="7">
        <v>0</v>
      </c>
      <c r="AB62" s="8">
        <v>70000</v>
      </c>
      <c r="AC62" s="7"/>
      <c r="AD62" s="6"/>
      <c r="AE62" s="6"/>
      <c r="AF62" s="6"/>
      <c r="AG62" s="6"/>
      <c r="AH62" s="6"/>
      <c r="AI62" s="5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</row>
    <row r="63" spans="1:55" ht="60.75" thickBot="1" x14ac:dyDescent="0.35">
      <c r="A63" s="5">
        <v>69</v>
      </c>
      <c r="B63" s="24" t="s">
        <v>55</v>
      </c>
      <c r="C63" s="1" t="s">
        <v>119</v>
      </c>
      <c r="D63" s="6">
        <v>1</v>
      </c>
      <c r="E63" s="7">
        <v>129166.67</v>
      </c>
      <c r="F63" s="7">
        <v>25833.33</v>
      </c>
      <c r="G63" s="7">
        <f t="shared" si="4"/>
        <v>155000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v>55000</v>
      </c>
      <c r="AA63" s="7">
        <v>0</v>
      </c>
      <c r="AB63" s="8">
        <v>55000</v>
      </c>
      <c r="AC63" s="7"/>
      <c r="AD63" s="6"/>
      <c r="AE63" s="6"/>
      <c r="AF63" s="6"/>
      <c r="AG63" s="6"/>
      <c r="AH63" s="6"/>
      <c r="AI63" s="5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</row>
    <row r="64" spans="1:55" ht="60" customHeight="1" thickBot="1" x14ac:dyDescent="0.3">
      <c r="A64" s="5">
        <v>71</v>
      </c>
      <c r="B64" s="25" t="s">
        <v>56</v>
      </c>
      <c r="C64" s="1" t="s">
        <v>123</v>
      </c>
      <c r="D64" s="6">
        <v>251</v>
      </c>
      <c r="E64" s="7"/>
      <c r="F64" s="7"/>
      <c r="G64" s="7"/>
      <c r="H64" s="7">
        <v>251000</v>
      </c>
      <c r="I64" s="7">
        <v>50200</v>
      </c>
      <c r="J64" s="7">
        <f t="shared" ref="J64:J119" si="5">H64+I64</f>
        <v>301200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7"/>
      <c r="AD64" s="6"/>
      <c r="AE64" s="6"/>
      <c r="AF64" s="6"/>
      <c r="AG64" s="6"/>
      <c r="AH64" s="6"/>
      <c r="AI64" s="5"/>
      <c r="AJ64" s="6"/>
      <c r="AK64" s="6"/>
      <c r="AL64" s="6"/>
      <c r="AM64" s="6"/>
      <c r="AN64" s="6"/>
      <c r="AO64" s="6"/>
      <c r="AP64" s="6"/>
      <c r="AQ64" s="6"/>
      <c r="AR64" s="6">
        <v>334666.67</v>
      </c>
      <c r="AS64" s="6">
        <v>66933.33</v>
      </c>
      <c r="AT64" s="6">
        <f t="shared" si="0"/>
        <v>401600</v>
      </c>
      <c r="AU64" s="6"/>
      <c r="AV64" s="6"/>
      <c r="AW64" s="6"/>
      <c r="AX64" s="6"/>
      <c r="AY64" s="6"/>
      <c r="AZ64" s="6"/>
      <c r="BA64" s="6"/>
      <c r="BB64" s="6"/>
      <c r="BC64" s="6"/>
    </row>
    <row r="65" spans="1:55" ht="30.75" thickBot="1" x14ac:dyDescent="0.3">
      <c r="A65" s="5">
        <v>72</v>
      </c>
      <c r="B65" s="25" t="s">
        <v>57</v>
      </c>
      <c r="C65" s="1" t="s">
        <v>123</v>
      </c>
      <c r="D65" s="6">
        <v>5.5</v>
      </c>
      <c r="E65" s="7"/>
      <c r="F65" s="7"/>
      <c r="G65" s="7"/>
      <c r="H65" s="7">
        <v>41666.67</v>
      </c>
      <c r="I65" s="7">
        <v>8333.33</v>
      </c>
      <c r="J65" s="7">
        <f t="shared" si="5"/>
        <v>50000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7"/>
      <c r="AD65" s="6"/>
      <c r="AE65" s="6"/>
      <c r="AF65" s="6">
        <v>40000</v>
      </c>
      <c r="AG65" s="6">
        <v>8000</v>
      </c>
      <c r="AH65" s="6">
        <v>48000</v>
      </c>
      <c r="AI65" s="5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</row>
    <row r="66" spans="1:55" ht="15.75" thickBot="1" x14ac:dyDescent="0.3">
      <c r="A66" s="5">
        <v>73</v>
      </c>
      <c r="B66" s="26" t="s">
        <v>58</v>
      </c>
      <c r="C66" s="1" t="s">
        <v>123</v>
      </c>
      <c r="D66" s="6">
        <v>2</v>
      </c>
      <c r="E66" s="7"/>
      <c r="F66" s="7"/>
      <c r="G66" s="7"/>
      <c r="H66" s="7">
        <v>1666.67</v>
      </c>
      <c r="I66" s="7">
        <v>333.33</v>
      </c>
      <c r="J66" s="7">
        <f t="shared" si="5"/>
        <v>2000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7"/>
      <c r="AD66" s="6"/>
      <c r="AE66" s="6"/>
      <c r="AF66" s="6"/>
      <c r="AG66" s="6"/>
      <c r="AH66" s="6"/>
      <c r="AI66" s="5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</row>
    <row r="67" spans="1:55" ht="15.75" thickBot="1" x14ac:dyDescent="0.3">
      <c r="A67" s="5">
        <v>74</v>
      </c>
      <c r="B67" s="25" t="s">
        <v>59</v>
      </c>
      <c r="C67" s="1" t="s">
        <v>116</v>
      </c>
      <c r="D67" s="6">
        <v>1400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7">
        <v>8960</v>
      </c>
      <c r="AD67" s="6">
        <v>0</v>
      </c>
      <c r="AE67" s="6">
        <v>8960</v>
      </c>
      <c r="AF67" s="6"/>
      <c r="AG67" s="6"/>
      <c r="AH67" s="6"/>
      <c r="AI67" s="5"/>
      <c r="AJ67" s="6"/>
      <c r="AK67" s="6"/>
      <c r="AL67" s="6"/>
      <c r="AM67" s="6"/>
      <c r="AN67" s="6"/>
      <c r="AO67" s="6"/>
      <c r="AP67" s="6"/>
      <c r="AQ67" s="6"/>
      <c r="AR67" s="6">
        <v>6883.33</v>
      </c>
      <c r="AS67" s="6">
        <v>1376.67</v>
      </c>
      <c r="AT67" s="6">
        <f t="shared" ref="AT67" si="6">AS67+AR67</f>
        <v>8260</v>
      </c>
      <c r="AU67" s="6"/>
      <c r="AV67" s="6"/>
      <c r="AW67" s="6"/>
      <c r="AX67" s="6">
        <v>840000</v>
      </c>
      <c r="AY67" s="6">
        <v>0</v>
      </c>
      <c r="AZ67" s="6">
        <v>840000</v>
      </c>
      <c r="BA67" s="6"/>
      <c r="BB67" s="6"/>
      <c r="BC67" s="6"/>
    </row>
    <row r="68" spans="1:55" ht="15.75" thickBot="1" x14ac:dyDescent="0.3">
      <c r="A68" s="5">
        <v>75</v>
      </c>
      <c r="B68" s="26" t="s">
        <v>60</v>
      </c>
      <c r="C68" s="1" t="s">
        <v>118</v>
      </c>
      <c r="D68" s="6">
        <v>2</v>
      </c>
      <c r="E68" s="7">
        <v>1500</v>
      </c>
      <c r="F68" s="7">
        <v>300</v>
      </c>
      <c r="G68" s="7">
        <f>E68+F68</f>
        <v>1800</v>
      </c>
      <c r="H68" s="7">
        <v>1666.67</v>
      </c>
      <c r="I68" s="7">
        <v>333.33</v>
      </c>
      <c r="J68" s="7">
        <f t="shared" si="5"/>
        <v>2000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7"/>
      <c r="AD68" s="6"/>
      <c r="AE68" s="6"/>
      <c r="AF68" s="6"/>
      <c r="AG68" s="6"/>
      <c r="AH68" s="6"/>
      <c r="AI68" s="5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</row>
    <row r="69" spans="1:55" ht="15.75" thickBot="1" x14ac:dyDescent="0.3">
      <c r="A69" s="5">
        <v>76</v>
      </c>
      <c r="B69" s="25" t="s">
        <v>61</v>
      </c>
      <c r="C69" s="1" t="s">
        <v>123</v>
      </c>
      <c r="D69" s="6">
        <v>3</v>
      </c>
      <c r="E69" s="7">
        <v>1375</v>
      </c>
      <c r="F69" s="7">
        <v>275</v>
      </c>
      <c r="G69" s="7">
        <f>E69+F69</f>
        <v>1650</v>
      </c>
      <c r="H69" s="7">
        <v>3000</v>
      </c>
      <c r="I69" s="7">
        <v>600</v>
      </c>
      <c r="J69" s="7">
        <f t="shared" si="5"/>
        <v>3600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7"/>
      <c r="AD69" s="6"/>
      <c r="AE69" s="6"/>
      <c r="AF69" s="6"/>
      <c r="AG69" s="6"/>
      <c r="AH69" s="6"/>
      <c r="AI69" s="5"/>
      <c r="AJ69" s="6"/>
      <c r="AK69" s="6"/>
      <c r="AL69" s="6"/>
      <c r="AM69" s="6"/>
      <c r="AN69" s="6"/>
      <c r="AO69" s="6"/>
      <c r="AP69" s="6"/>
      <c r="AQ69" s="6"/>
      <c r="AR69" s="6">
        <v>1500</v>
      </c>
      <c r="AS69" s="6">
        <v>300</v>
      </c>
      <c r="AT69" s="6">
        <f t="shared" ref="AT69:AT119" si="7">AS69+AR69</f>
        <v>1800</v>
      </c>
      <c r="AU69" s="6"/>
      <c r="AV69" s="6"/>
      <c r="AW69" s="6"/>
      <c r="AX69" s="6"/>
      <c r="AY69" s="6"/>
      <c r="AZ69" s="6"/>
      <c r="BA69" s="6"/>
      <c r="BB69" s="6"/>
      <c r="BC69" s="6"/>
    </row>
    <row r="70" spans="1:55" ht="30.75" thickBot="1" x14ac:dyDescent="0.3">
      <c r="A70" s="5">
        <v>77</v>
      </c>
      <c r="B70" s="26" t="s">
        <v>62</v>
      </c>
      <c r="C70" s="1" t="s">
        <v>123</v>
      </c>
      <c r="D70" s="6">
        <v>516</v>
      </c>
      <c r="E70" s="7">
        <v>512560</v>
      </c>
      <c r="F70" s="7">
        <v>102512</v>
      </c>
      <c r="G70" s="7">
        <f>E70+F70</f>
        <v>615072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7"/>
      <c r="AD70" s="6"/>
      <c r="AE70" s="6"/>
      <c r="AF70" s="6"/>
      <c r="AG70" s="6"/>
      <c r="AH70" s="6"/>
      <c r="AI70" s="5"/>
      <c r="AJ70" s="6"/>
      <c r="AK70" s="6"/>
      <c r="AL70" s="6"/>
      <c r="AM70" s="6"/>
      <c r="AN70" s="6"/>
      <c r="AO70" s="6"/>
      <c r="AP70" s="6"/>
      <c r="AQ70" s="6"/>
      <c r="AR70" s="6">
        <v>513850</v>
      </c>
      <c r="AS70" s="6">
        <v>102770</v>
      </c>
      <c r="AT70" s="6">
        <f t="shared" si="7"/>
        <v>616620</v>
      </c>
      <c r="AU70" s="6"/>
      <c r="AV70" s="6"/>
      <c r="AW70" s="6"/>
      <c r="AX70" s="6"/>
      <c r="AY70" s="6"/>
      <c r="AZ70" s="6"/>
      <c r="BA70" s="6"/>
      <c r="BB70" s="6"/>
      <c r="BC70" s="6"/>
    </row>
    <row r="71" spans="1:55" ht="15.75" thickBot="1" x14ac:dyDescent="0.3">
      <c r="A71" s="5">
        <v>78</v>
      </c>
      <c r="B71" s="25" t="s">
        <v>63</v>
      </c>
      <c r="C71" s="1" t="s">
        <v>124</v>
      </c>
      <c r="D71" s="6">
        <v>12</v>
      </c>
      <c r="E71" s="7"/>
      <c r="F71" s="7"/>
      <c r="G71" s="7"/>
      <c r="H71" s="7">
        <v>10000</v>
      </c>
      <c r="I71" s="7">
        <v>2000</v>
      </c>
      <c r="J71" s="7">
        <f t="shared" si="5"/>
        <v>12000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7"/>
      <c r="AD71" s="6"/>
      <c r="AE71" s="6"/>
      <c r="AF71" s="6"/>
      <c r="AG71" s="6"/>
      <c r="AH71" s="6"/>
      <c r="AI71" s="5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</row>
    <row r="72" spans="1:55" ht="15.75" thickBot="1" x14ac:dyDescent="0.3">
      <c r="A72" s="5">
        <v>79</v>
      </c>
      <c r="B72" s="26" t="s">
        <v>64</v>
      </c>
      <c r="C72" s="1" t="s">
        <v>125</v>
      </c>
      <c r="D72" s="6">
        <v>500000</v>
      </c>
      <c r="E72" s="7">
        <v>500000</v>
      </c>
      <c r="F72" s="7">
        <v>100000</v>
      </c>
      <c r="G72" s="7">
        <f t="shared" ref="G72:G87" si="8">E72+F72</f>
        <v>600000</v>
      </c>
      <c r="H72" s="7">
        <v>541666.67000000004</v>
      </c>
      <c r="I72" s="7">
        <v>108333.33</v>
      </c>
      <c r="J72" s="7">
        <f t="shared" si="5"/>
        <v>650000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7"/>
      <c r="AD72" s="6"/>
      <c r="AE72" s="6"/>
      <c r="AF72" s="6"/>
      <c r="AG72" s="6"/>
      <c r="AH72" s="6"/>
      <c r="AI72" s="5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</row>
    <row r="73" spans="1:55" ht="15.75" thickBot="1" x14ac:dyDescent="0.3">
      <c r="A73" s="5">
        <v>80</v>
      </c>
      <c r="B73" s="25" t="s">
        <v>65</v>
      </c>
      <c r="C73" s="1" t="s">
        <v>125</v>
      </c>
      <c r="D73" s="6">
        <v>10000</v>
      </c>
      <c r="E73" s="7">
        <v>5000</v>
      </c>
      <c r="F73" s="7">
        <v>1000</v>
      </c>
      <c r="G73" s="7">
        <f t="shared" si="8"/>
        <v>6000</v>
      </c>
      <c r="H73" s="7">
        <v>50000</v>
      </c>
      <c r="I73" s="7">
        <v>10000</v>
      </c>
      <c r="J73" s="7">
        <f t="shared" si="5"/>
        <v>60000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7"/>
      <c r="AD73" s="6"/>
      <c r="AE73" s="6"/>
      <c r="AF73" s="6"/>
      <c r="AG73" s="6"/>
      <c r="AH73" s="6"/>
      <c r="AI73" s="5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</row>
    <row r="74" spans="1:55" ht="15.75" thickBot="1" x14ac:dyDescent="0.3">
      <c r="A74" s="5">
        <v>81</v>
      </c>
      <c r="B74" s="26" t="s">
        <v>66</v>
      </c>
      <c r="C74" s="1" t="s">
        <v>118</v>
      </c>
      <c r="D74" s="6">
        <v>5</v>
      </c>
      <c r="E74" s="7">
        <v>2666.67</v>
      </c>
      <c r="F74" s="7">
        <v>533.33000000000004</v>
      </c>
      <c r="G74" s="7">
        <f t="shared" si="8"/>
        <v>3200</v>
      </c>
      <c r="H74" s="7">
        <v>2708.33</v>
      </c>
      <c r="I74" s="7">
        <v>541.66999999999996</v>
      </c>
      <c r="J74" s="7">
        <f t="shared" si="5"/>
        <v>3250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7"/>
      <c r="AD74" s="6"/>
      <c r="AE74" s="6"/>
      <c r="AF74" s="6"/>
      <c r="AG74" s="6"/>
      <c r="AH74" s="6"/>
      <c r="AI74" s="5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</row>
    <row r="75" spans="1:55" ht="15.75" thickBot="1" x14ac:dyDescent="0.3">
      <c r="A75" s="5">
        <v>82</v>
      </c>
      <c r="B75" s="25" t="s">
        <v>67</v>
      </c>
      <c r="C75" s="1" t="s">
        <v>124</v>
      </c>
      <c r="D75" s="6">
        <v>201</v>
      </c>
      <c r="E75" s="7">
        <v>190950</v>
      </c>
      <c r="F75" s="7">
        <v>38190</v>
      </c>
      <c r="G75" s="7">
        <f t="shared" si="8"/>
        <v>229140</v>
      </c>
      <c r="H75" s="7">
        <v>201000</v>
      </c>
      <c r="I75" s="7">
        <v>40200</v>
      </c>
      <c r="J75" s="7">
        <f t="shared" si="5"/>
        <v>241200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7"/>
      <c r="AD75" s="6"/>
      <c r="AE75" s="6"/>
      <c r="AF75" s="6"/>
      <c r="AG75" s="6"/>
      <c r="AH75" s="6"/>
      <c r="AI75" s="5"/>
      <c r="AJ75" s="6"/>
      <c r="AK75" s="6"/>
      <c r="AL75" s="6"/>
      <c r="AM75" s="6"/>
      <c r="AN75" s="6"/>
      <c r="AO75" s="6"/>
      <c r="AP75" s="6"/>
      <c r="AQ75" s="6"/>
      <c r="AR75" s="6">
        <v>268000</v>
      </c>
      <c r="AS75" s="6">
        <v>53600</v>
      </c>
      <c r="AT75" s="6">
        <f t="shared" si="7"/>
        <v>321600</v>
      </c>
      <c r="AU75" s="6"/>
      <c r="AV75" s="6"/>
      <c r="AW75" s="6"/>
      <c r="AX75" s="6"/>
      <c r="AY75" s="6"/>
      <c r="AZ75" s="6"/>
      <c r="BA75" s="6"/>
      <c r="BB75" s="6"/>
      <c r="BC75" s="6"/>
    </row>
    <row r="76" spans="1:55" ht="15.75" thickBot="1" x14ac:dyDescent="0.3">
      <c r="A76" s="5">
        <v>83</v>
      </c>
      <c r="B76" s="25" t="s">
        <v>68</v>
      </c>
      <c r="C76" s="1" t="s">
        <v>124</v>
      </c>
      <c r="D76" s="6">
        <v>25</v>
      </c>
      <c r="E76" s="7">
        <v>8312.5</v>
      </c>
      <c r="F76" s="7">
        <v>1662.5</v>
      </c>
      <c r="G76" s="7">
        <f t="shared" si="8"/>
        <v>9975</v>
      </c>
      <c r="H76" s="7">
        <v>8333.33</v>
      </c>
      <c r="I76" s="7">
        <v>1666.67</v>
      </c>
      <c r="J76" s="7">
        <f t="shared" si="5"/>
        <v>10000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7"/>
      <c r="AD76" s="6"/>
      <c r="AE76" s="6"/>
      <c r="AF76" s="6"/>
      <c r="AG76" s="6"/>
      <c r="AH76" s="6"/>
      <c r="AI76" s="5"/>
      <c r="AJ76" s="6"/>
      <c r="AK76" s="6"/>
      <c r="AL76" s="6"/>
      <c r="AM76" s="6"/>
      <c r="AN76" s="6"/>
      <c r="AO76" s="6"/>
      <c r="AP76" s="6"/>
      <c r="AQ76" s="6"/>
      <c r="AR76" s="6">
        <v>11458.33</v>
      </c>
      <c r="AS76" s="6">
        <v>2291.67</v>
      </c>
      <c r="AT76" s="6">
        <f t="shared" si="7"/>
        <v>13750</v>
      </c>
      <c r="AU76" s="6"/>
      <c r="AV76" s="6"/>
      <c r="AW76" s="6"/>
      <c r="AX76" s="6"/>
      <c r="AY76" s="6"/>
      <c r="AZ76" s="6"/>
      <c r="BA76" s="6"/>
      <c r="BB76" s="6"/>
      <c r="BC76" s="6"/>
    </row>
    <row r="77" spans="1:55" x14ac:dyDescent="0.25">
      <c r="A77" s="5">
        <v>84</v>
      </c>
      <c r="B77" s="27" t="s">
        <v>71</v>
      </c>
      <c r="C77" s="1" t="s">
        <v>116</v>
      </c>
      <c r="D77" s="6">
        <v>1000</v>
      </c>
      <c r="E77" s="7">
        <v>3333.33</v>
      </c>
      <c r="F77" s="7">
        <v>666.67</v>
      </c>
      <c r="G77" s="7">
        <f t="shared" si="8"/>
        <v>4000</v>
      </c>
      <c r="H77" s="7">
        <v>5000</v>
      </c>
      <c r="I77" s="7">
        <v>1000</v>
      </c>
      <c r="J77" s="7">
        <f t="shared" si="5"/>
        <v>6000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7"/>
      <c r="AD77" s="6"/>
      <c r="AE77" s="6"/>
      <c r="AF77" s="6"/>
      <c r="AG77" s="6"/>
      <c r="AH77" s="6"/>
      <c r="AI77" s="5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</row>
    <row r="78" spans="1:55" x14ac:dyDescent="0.25">
      <c r="A78" s="5">
        <v>85</v>
      </c>
      <c r="B78" s="27" t="s">
        <v>70</v>
      </c>
      <c r="C78" s="1" t="s">
        <v>116</v>
      </c>
      <c r="D78" s="6">
        <v>10000</v>
      </c>
      <c r="E78" s="7">
        <v>37500</v>
      </c>
      <c r="F78" s="7">
        <v>7500</v>
      </c>
      <c r="G78" s="7">
        <f t="shared" si="8"/>
        <v>45000</v>
      </c>
      <c r="H78" s="7">
        <v>50000</v>
      </c>
      <c r="I78" s="7">
        <v>10000</v>
      </c>
      <c r="J78" s="7">
        <f t="shared" si="5"/>
        <v>60000</v>
      </c>
      <c r="K78" s="7">
        <v>120000</v>
      </c>
      <c r="L78" s="7">
        <v>0</v>
      </c>
      <c r="M78" s="7">
        <v>120000</v>
      </c>
      <c r="N78" s="7">
        <v>100000</v>
      </c>
      <c r="O78" s="7">
        <v>20000</v>
      </c>
      <c r="P78" s="7">
        <v>120000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7"/>
      <c r="AD78" s="6"/>
      <c r="AE78" s="6"/>
      <c r="AF78" s="6"/>
      <c r="AG78" s="6"/>
      <c r="AH78" s="6"/>
      <c r="AI78" s="5"/>
      <c r="AJ78" s="6"/>
      <c r="AK78" s="6"/>
      <c r="AL78" s="6"/>
      <c r="AM78" s="6"/>
      <c r="AN78" s="6"/>
      <c r="AO78" s="6">
        <v>37000</v>
      </c>
      <c r="AP78" s="6">
        <v>0</v>
      </c>
      <c r="AQ78" s="6">
        <f t="shared" ref="AQ78:AQ92" si="9">AO78+AP78</f>
        <v>37000</v>
      </c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</row>
    <row r="79" spans="1:55" ht="15.75" thickBot="1" x14ac:dyDescent="0.3">
      <c r="A79" s="5">
        <v>86</v>
      </c>
      <c r="B79" s="27" t="s">
        <v>69</v>
      </c>
      <c r="C79" s="1" t="s">
        <v>116</v>
      </c>
      <c r="D79" s="6">
        <v>5250</v>
      </c>
      <c r="E79" s="7">
        <v>21000</v>
      </c>
      <c r="F79" s="7">
        <v>4200</v>
      </c>
      <c r="G79" s="7">
        <f t="shared" si="8"/>
        <v>25200</v>
      </c>
      <c r="H79" s="7">
        <v>26250</v>
      </c>
      <c r="I79" s="7">
        <v>5250</v>
      </c>
      <c r="J79" s="7">
        <f t="shared" si="5"/>
        <v>31500</v>
      </c>
      <c r="K79" s="7"/>
      <c r="L79" s="7"/>
      <c r="M79" s="7"/>
      <c r="N79" s="7">
        <v>78750</v>
      </c>
      <c r="O79" s="7">
        <v>15750</v>
      </c>
      <c r="P79" s="7">
        <v>94500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8"/>
      <c r="AC79" s="7"/>
      <c r="AD79" s="6"/>
      <c r="AE79" s="6"/>
      <c r="AF79" s="6"/>
      <c r="AG79" s="6"/>
      <c r="AH79" s="6"/>
      <c r="AI79" s="5"/>
      <c r="AJ79" s="6"/>
      <c r="AK79" s="6"/>
      <c r="AL79" s="6"/>
      <c r="AM79" s="6"/>
      <c r="AN79" s="6"/>
      <c r="AO79" s="6">
        <v>20895</v>
      </c>
      <c r="AP79" s="6">
        <v>0</v>
      </c>
      <c r="AQ79" s="6">
        <f t="shared" si="9"/>
        <v>20895</v>
      </c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</row>
    <row r="80" spans="1:55" ht="30.75" thickBot="1" x14ac:dyDescent="0.3">
      <c r="A80" s="5">
        <v>87</v>
      </c>
      <c r="B80" s="25" t="s">
        <v>72</v>
      </c>
      <c r="C80" s="1" t="s">
        <v>119</v>
      </c>
      <c r="D80" s="6">
        <v>30</v>
      </c>
      <c r="E80" s="7">
        <v>14500</v>
      </c>
      <c r="F80" s="7">
        <v>2900</v>
      </c>
      <c r="G80" s="7">
        <f t="shared" si="8"/>
        <v>17400</v>
      </c>
      <c r="H80" s="7">
        <v>15000</v>
      </c>
      <c r="I80" s="7">
        <v>3000</v>
      </c>
      <c r="J80" s="7">
        <f t="shared" si="5"/>
        <v>18000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8"/>
      <c r="AC80" s="7"/>
      <c r="AD80" s="6"/>
      <c r="AE80" s="6"/>
      <c r="AF80" s="6"/>
      <c r="AG80" s="6"/>
      <c r="AH80" s="6"/>
      <c r="AI80" s="5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</row>
    <row r="81" spans="1:55" ht="30.75" thickBot="1" x14ac:dyDescent="0.3">
      <c r="A81" s="5">
        <v>88</v>
      </c>
      <c r="B81" s="26" t="s">
        <v>73</v>
      </c>
      <c r="C81" s="1" t="s">
        <v>119</v>
      </c>
      <c r="D81" s="6">
        <v>30</v>
      </c>
      <c r="E81" s="7">
        <v>21000</v>
      </c>
      <c r="F81" s="7">
        <v>4200</v>
      </c>
      <c r="G81" s="7">
        <f t="shared" si="8"/>
        <v>25200</v>
      </c>
      <c r="H81" s="7">
        <v>22000</v>
      </c>
      <c r="I81" s="7">
        <v>4400</v>
      </c>
      <c r="J81" s="7">
        <f t="shared" si="5"/>
        <v>26400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8"/>
      <c r="AC81" s="7"/>
      <c r="AD81" s="6"/>
      <c r="AE81" s="6"/>
      <c r="AF81" s="6"/>
      <c r="AG81" s="6"/>
      <c r="AH81" s="6"/>
      <c r="AI81" s="5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</row>
    <row r="82" spans="1:55" ht="30.75" thickBot="1" x14ac:dyDescent="0.3">
      <c r="A82" s="5">
        <v>89</v>
      </c>
      <c r="B82" s="26" t="s">
        <v>74</v>
      </c>
      <c r="C82" s="1" t="s">
        <v>119</v>
      </c>
      <c r="D82" s="6">
        <v>25</v>
      </c>
      <c r="E82" s="7">
        <v>7916.67</v>
      </c>
      <c r="F82" s="7">
        <v>1583.33</v>
      </c>
      <c r="G82" s="7">
        <f t="shared" si="8"/>
        <v>9500</v>
      </c>
      <c r="H82" s="7">
        <v>12500</v>
      </c>
      <c r="I82" s="7">
        <v>2500</v>
      </c>
      <c r="J82" s="7">
        <f t="shared" si="5"/>
        <v>15000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8"/>
      <c r="AC82" s="7"/>
      <c r="AD82" s="6"/>
      <c r="AE82" s="6"/>
      <c r="AF82" s="6"/>
      <c r="AG82" s="6"/>
      <c r="AH82" s="6"/>
      <c r="AI82" s="5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</row>
    <row r="83" spans="1:55" ht="15.75" thickBot="1" x14ac:dyDescent="0.3">
      <c r="A83" s="5">
        <v>90</v>
      </c>
      <c r="B83" s="25" t="s">
        <v>75</v>
      </c>
      <c r="C83" s="1" t="s">
        <v>118</v>
      </c>
      <c r="D83" s="6">
        <v>3</v>
      </c>
      <c r="E83" s="7">
        <v>6950</v>
      </c>
      <c r="F83" s="7">
        <v>1390</v>
      </c>
      <c r="G83" s="7">
        <f t="shared" si="8"/>
        <v>8340</v>
      </c>
      <c r="H83" s="7">
        <v>7000</v>
      </c>
      <c r="I83" s="7">
        <v>1400</v>
      </c>
      <c r="J83" s="7">
        <f t="shared" si="5"/>
        <v>8400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8"/>
      <c r="AC83" s="7"/>
      <c r="AD83" s="6"/>
      <c r="AE83" s="6"/>
      <c r="AF83" s="6"/>
      <c r="AG83" s="6"/>
      <c r="AH83" s="6"/>
      <c r="AI83" s="5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</row>
    <row r="84" spans="1:55" ht="15.75" thickBot="1" x14ac:dyDescent="0.3">
      <c r="A84" s="5">
        <v>91</v>
      </c>
      <c r="B84" s="26" t="s">
        <v>76</v>
      </c>
      <c r="C84" s="1" t="s">
        <v>116</v>
      </c>
      <c r="D84" s="6">
        <v>10000</v>
      </c>
      <c r="E84" s="7">
        <v>25000</v>
      </c>
      <c r="F84" s="7">
        <v>5000</v>
      </c>
      <c r="G84" s="7">
        <f t="shared" si="8"/>
        <v>30000</v>
      </c>
      <c r="H84" s="7">
        <v>25000</v>
      </c>
      <c r="I84" s="7">
        <v>5000</v>
      </c>
      <c r="J84" s="7">
        <f t="shared" si="5"/>
        <v>30000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8"/>
      <c r="AC84" s="7"/>
      <c r="AD84" s="6"/>
      <c r="AE84" s="6"/>
      <c r="AF84" s="6"/>
      <c r="AG84" s="6"/>
      <c r="AH84" s="6"/>
      <c r="AI84" s="5"/>
      <c r="AJ84" s="6"/>
      <c r="AK84" s="6"/>
      <c r="AL84" s="6"/>
      <c r="AM84" s="6"/>
      <c r="AN84" s="6"/>
      <c r="AO84" s="6">
        <v>22000</v>
      </c>
      <c r="AP84" s="6">
        <v>0</v>
      </c>
      <c r="AQ84" s="6">
        <f t="shared" si="9"/>
        <v>22000</v>
      </c>
      <c r="AR84" s="6"/>
      <c r="AS84" s="6"/>
      <c r="AT84" s="6"/>
      <c r="AU84" s="6"/>
      <c r="AV84" s="6"/>
      <c r="AW84" s="6"/>
      <c r="AX84" s="6"/>
      <c r="AY84" s="6"/>
      <c r="AZ84" s="6"/>
      <c r="BA84" s="6">
        <v>35000</v>
      </c>
      <c r="BB84" s="6">
        <v>7000</v>
      </c>
      <c r="BC84" s="6">
        <v>42000</v>
      </c>
    </row>
    <row r="85" spans="1:55" ht="15.75" thickBot="1" x14ac:dyDescent="0.3">
      <c r="A85" s="5">
        <v>92</v>
      </c>
      <c r="B85" s="26" t="s">
        <v>77</v>
      </c>
      <c r="C85" s="1" t="s">
        <v>116</v>
      </c>
      <c r="D85" s="6">
        <v>10000</v>
      </c>
      <c r="E85" s="7">
        <v>28333.33</v>
      </c>
      <c r="F85" s="7">
        <v>5666.67</v>
      </c>
      <c r="G85" s="7">
        <f t="shared" si="8"/>
        <v>34000</v>
      </c>
      <c r="H85" s="7">
        <v>26500</v>
      </c>
      <c r="I85" s="7">
        <v>5300</v>
      </c>
      <c r="J85" s="7">
        <f t="shared" si="5"/>
        <v>31800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8"/>
      <c r="AC85" s="7">
        <v>30000</v>
      </c>
      <c r="AD85" s="6">
        <v>6000</v>
      </c>
      <c r="AE85" s="6">
        <v>36000</v>
      </c>
      <c r="AF85" s="6"/>
      <c r="AG85" s="6"/>
      <c r="AH85" s="6"/>
      <c r="AI85" s="5"/>
      <c r="AJ85" s="6"/>
      <c r="AK85" s="6"/>
      <c r="AL85" s="6"/>
      <c r="AM85" s="6"/>
      <c r="AN85" s="6"/>
      <c r="AO85" s="6">
        <v>25500</v>
      </c>
      <c r="AP85" s="6">
        <v>0</v>
      </c>
      <c r="AQ85" s="6">
        <f t="shared" si="9"/>
        <v>25500</v>
      </c>
      <c r="AR85" s="6"/>
      <c r="AS85" s="6"/>
      <c r="AT85" s="6"/>
      <c r="AU85" s="6"/>
      <c r="AV85" s="6"/>
      <c r="AW85" s="6"/>
      <c r="AX85" s="6"/>
      <c r="AY85" s="6"/>
      <c r="AZ85" s="6"/>
      <c r="BA85" s="6">
        <v>35000</v>
      </c>
      <c r="BB85" s="6">
        <v>7000</v>
      </c>
      <c r="BC85" s="6">
        <v>42000</v>
      </c>
    </row>
    <row r="86" spans="1:55" ht="15.75" thickBot="1" x14ac:dyDescent="0.3">
      <c r="A86" s="5">
        <v>93</v>
      </c>
      <c r="B86" s="26" t="s">
        <v>78</v>
      </c>
      <c r="C86" s="1" t="s">
        <v>116</v>
      </c>
      <c r="D86" s="6">
        <v>10000</v>
      </c>
      <c r="E86" s="7">
        <v>48333.33</v>
      </c>
      <c r="F86" s="7">
        <v>9666.67</v>
      </c>
      <c r="G86" s="7">
        <f t="shared" si="8"/>
        <v>58000</v>
      </c>
      <c r="H86" s="7">
        <v>50000</v>
      </c>
      <c r="I86" s="7">
        <v>10000</v>
      </c>
      <c r="J86" s="7">
        <f t="shared" si="5"/>
        <v>60000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8"/>
      <c r="AC86" s="7"/>
      <c r="AD86" s="6"/>
      <c r="AE86" s="6"/>
      <c r="AF86" s="6"/>
      <c r="AG86" s="6"/>
      <c r="AH86" s="6"/>
      <c r="AI86" s="5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</row>
    <row r="87" spans="1:55" ht="30.75" thickBot="1" x14ac:dyDescent="0.3">
      <c r="A87" s="5">
        <v>94</v>
      </c>
      <c r="B87" s="25" t="s">
        <v>79</v>
      </c>
      <c r="C87" s="1" t="s">
        <v>116</v>
      </c>
      <c r="D87" s="6">
        <v>10</v>
      </c>
      <c r="E87" s="7">
        <v>4750</v>
      </c>
      <c r="F87" s="7">
        <v>950</v>
      </c>
      <c r="G87" s="7">
        <f t="shared" si="8"/>
        <v>5700</v>
      </c>
      <c r="H87" s="7">
        <v>4916.67</v>
      </c>
      <c r="I87" s="7">
        <v>983.33</v>
      </c>
      <c r="J87" s="7">
        <f t="shared" si="5"/>
        <v>5900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8"/>
      <c r="AC87" s="7"/>
      <c r="AD87" s="6"/>
      <c r="AE87" s="6"/>
      <c r="AF87" s="6"/>
      <c r="AG87" s="6"/>
      <c r="AH87" s="6"/>
      <c r="AI87" s="5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</row>
    <row r="88" spans="1:55" ht="60.75" thickBot="1" x14ac:dyDescent="0.3">
      <c r="A88" s="5">
        <v>95</v>
      </c>
      <c r="B88" s="26" t="s">
        <v>80</v>
      </c>
      <c r="C88" s="1" t="s">
        <v>116</v>
      </c>
      <c r="D88" s="6">
        <v>1000</v>
      </c>
      <c r="E88" s="7"/>
      <c r="F88" s="7"/>
      <c r="G88" s="7"/>
      <c r="H88" s="7">
        <v>50000</v>
      </c>
      <c r="I88" s="7">
        <v>10000</v>
      </c>
      <c r="J88" s="7">
        <f t="shared" si="5"/>
        <v>60000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>
        <v>52500</v>
      </c>
      <c r="X88" s="7">
        <v>10500</v>
      </c>
      <c r="Y88" s="7">
        <v>63000</v>
      </c>
      <c r="Z88" s="7"/>
      <c r="AA88" s="7"/>
      <c r="AB88" s="8"/>
      <c r="AC88" s="7"/>
      <c r="AD88" s="6"/>
      <c r="AE88" s="6"/>
      <c r="AF88" s="6"/>
      <c r="AG88" s="6"/>
      <c r="AH88" s="6"/>
      <c r="AI88" s="5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>
        <v>70000</v>
      </c>
      <c r="AY88" s="6">
        <v>14000</v>
      </c>
      <c r="AZ88" s="6">
        <v>84000</v>
      </c>
      <c r="BA88" s="6"/>
      <c r="BB88" s="6"/>
      <c r="BC88" s="6"/>
    </row>
    <row r="89" spans="1:55" ht="15.75" thickBot="1" x14ac:dyDescent="0.3">
      <c r="A89" s="5">
        <v>96</v>
      </c>
      <c r="B89" s="25" t="s">
        <v>81</v>
      </c>
      <c r="C89" s="1" t="s">
        <v>116</v>
      </c>
      <c r="D89" s="6">
        <v>10200</v>
      </c>
      <c r="E89" s="7">
        <v>314500</v>
      </c>
      <c r="F89" s="7">
        <v>62900</v>
      </c>
      <c r="G89" s="7">
        <f>E89+F89</f>
        <v>377400</v>
      </c>
      <c r="H89" s="7">
        <v>323000</v>
      </c>
      <c r="I89" s="7">
        <v>64600</v>
      </c>
      <c r="J89" s="7">
        <f t="shared" si="5"/>
        <v>387600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8"/>
      <c r="AC89" s="7"/>
      <c r="AD89" s="6"/>
      <c r="AE89" s="6"/>
      <c r="AF89" s="6"/>
      <c r="AG89" s="6"/>
      <c r="AH89" s="6"/>
      <c r="AI89" s="5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</row>
    <row r="90" spans="1:55" ht="15.75" thickBot="1" x14ac:dyDescent="0.3">
      <c r="A90" s="5">
        <v>97</v>
      </c>
      <c r="B90" s="26" t="s">
        <v>82</v>
      </c>
      <c r="C90" s="1" t="s">
        <v>116</v>
      </c>
      <c r="D90" s="6">
        <v>300</v>
      </c>
      <c r="E90" s="7"/>
      <c r="F90" s="7"/>
      <c r="G90" s="7"/>
      <c r="H90" s="7">
        <v>1500</v>
      </c>
      <c r="I90" s="7">
        <v>300</v>
      </c>
      <c r="J90" s="7">
        <f t="shared" si="5"/>
        <v>1800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8"/>
      <c r="AC90" s="7"/>
      <c r="AD90" s="6"/>
      <c r="AE90" s="6"/>
      <c r="AF90" s="6"/>
      <c r="AG90" s="6"/>
      <c r="AH90" s="6"/>
      <c r="AI90" s="5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>
        <v>1500</v>
      </c>
      <c r="AY90" s="6">
        <v>0</v>
      </c>
      <c r="AZ90" s="6">
        <v>1500</v>
      </c>
      <c r="BA90" s="6"/>
      <c r="BB90" s="6"/>
      <c r="BC90" s="6"/>
    </row>
    <row r="91" spans="1:55" ht="30.75" thickBot="1" x14ac:dyDescent="0.3">
      <c r="A91" s="5">
        <v>98</v>
      </c>
      <c r="B91" s="25" t="s">
        <v>83</v>
      </c>
      <c r="C91" s="1" t="s">
        <v>116</v>
      </c>
      <c r="D91" s="6">
        <v>50</v>
      </c>
      <c r="E91" s="7">
        <v>18333.330000000002</v>
      </c>
      <c r="F91" s="7">
        <v>3666.67</v>
      </c>
      <c r="G91" s="7">
        <f>E91+F91</f>
        <v>22000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8"/>
      <c r="AC91" s="7"/>
      <c r="AD91" s="6"/>
      <c r="AE91" s="6"/>
      <c r="AF91" s="6"/>
      <c r="AG91" s="6"/>
      <c r="AH91" s="6"/>
      <c r="AI91" s="5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</row>
    <row r="92" spans="1:55" ht="15.75" thickBot="1" x14ac:dyDescent="0.3">
      <c r="A92" s="5">
        <v>99</v>
      </c>
      <c r="B92" s="26" t="s">
        <v>84</v>
      </c>
      <c r="C92" s="1" t="s">
        <v>116</v>
      </c>
      <c r="D92" s="6">
        <v>100</v>
      </c>
      <c r="E92" s="7">
        <v>5000</v>
      </c>
      <c r="F92" s="7">
        <v>1000</v>
      </c>
      <c r="G92" s="7">
        <f>E92+F92</f>
        <v>6000</v>
      </c>
      <c r="H92" s="7">
        <v>8333.33</v>
      </c>
      <c r="I92" s="7">
        <v>1666.67</v>
      </c>
      <c r="J92" s="7">
        <f t="shared" si="5"/>
        <v>10000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8"/>
      <c r="AC92" s="7"/>
      <c r="AD92" s="6"/>
      <c r="AE92" s="6"/>
      <c r="AF92" s="6"/>
      <c r="AG92" s="6"/>
      <c r="AH92" s="6"/>
      <c r="AI92" s="5"/>
      <c r="AJ92" s="6"/>
      <c r="AK92" s="6"/>
      <c r="AL92" s="6"/>
      <c r="AM92" s="6"/>
      <c r="AN92" s="6"/>
      <c r="AO92" s="6">
        <v>4700</v>
      </c>
      <c r="AP92" s="6">
        <v>0</v>
      </c>
      <c r="AQ92" s="6">
        <f t="shared" si="9"/>
        <v>4700</v>
      </c>
      <c r="AR92" s="6">
        <v>4000</v>
      </c>
      <c r="AS92" s="6">
        <v>0</v>
      </c>
      <c r="AT92" s="6">
        <f t="shared" si="7"/>
        <v>4000</v>
      </c>
      <c r="AU92" s="6"/>
      <c r="AV92" s="6"/>
      <c r="AW92" s="6"/>
      <c r="AX92" s="6"/>
      <c r="AY92" s="6"/>
      <c r="AZ92" s="6"/>
      <c r="BA92" s="6"/>
      <c r="BB92" s="6"/>
      <c r="BC92" s="6"/>
    </row>
    <row r="93" spans="1:55" ht="15.75" thickBot="1" x14ac:dyDescent="0.3">
      <c r="A93" s="5">
        <v>100</v>
      </c>
      <c r="B93" s="25" t="s">
        <v>85</v>
      </c>
      <c r="C93" s="1" t="s">
        <v>124</v>
      </c>
      <c r="D93" s="6">
        <v>10</v>
      </c>
      <c r="E93" s="7">
        <v>208333.33</v>
      </c>
      <c r="F93" s="7">
        <v>41666.67</v>
      </c>
      <c r="G93" s="7">
        <f>E93+F93</f>
        <v>250000</v>
      </c>
      <c r="H93" s="7">
        <v>133333.32999999999</v>
      </c>
      <c r="I93" s="7">
        <v>26666.67</v>
      </c>
      <c r="J93" s="7">
        <f t="shared" si="5"/>
        <v>160000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8"/>
      <c r="AC93" s="7"/>
      <c r="AD93" s="6"/>
      <c r="AE93" s="6"/>
      <c r="AF93" s="6"/>
      <c r="AG93" s="6"/>
      <c r="AH93" s="6"/>
      <c r="AI93" s="5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</row>
    <row r="94" spans="1:55" ht="15.75" thickBot="1" x14ac:dyDescent="0.3">
      <c r="A94" s="5">
        <v>101</v>
      </c>
      <c r="B94" s="26" t="s">
        <v>86</v>
      </c>
      <c r="C94" s="1" t="s">
        <v>118</v>
      </c>
      <c r="D94" s="6">
        <v>10</v>
      </c>
      <c r="E94" s="7">
        <v>6666.67</v>
      </c>
      <c r="F94" s="7">
        <v>1333.33</v>
      </c>
      <c r="G94" s="7">
        <f>E94+F94</f>
        <v>8000</v>
      </c>
      <c r="H94" s="7">
        <v>7083.33</v>
      </c>
      <c r="I94" s="7">
        <v>1416.67</v>
      </c>
      <c r="J94" s="7">
        <f t="shared" si="5"/>
        <v>8500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6"/>
      <c r="AE94" s="6"/>
      <c r="AF94" s="6"/>
      <c r="AG94" s="6"/>
      <c r="AH94" s="6"/>
      <c r="AI94" s="5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</row>
    <row r="95" spans="1:55" ht="30.75" thickBot="1" x14ac:dyDescent="0.3">
      <c r="A95" s="5">
        <v>102</v>
      </c>
      <c r="B95" s="25" t="s">
        <v>87</v>
      </c>
      <c r="C95" s="1" t="s">
        <v>126</v>
      </c>
      <c r="D95" s="6">
        <v>2500</v>
      </c>
      <c r="E95" s="7"/>
      <c r="F95" s="7"/>
      <c r="G95" s="7"/>
      <c r="H95" s="7">
        <v>3125</v>
      </c>
      <c r="I95" s="7">
        <v>625</v>
      </c>
      <c r="J95" s="7">
        <f t="shared" si="5"/>
        <v>3750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6"/>
      <c r="AE95" s="6"/>
      <c r="AF95" s="6"/>
      <c r="AG95" s="6"/>
      <c r="AH95" s="6"/>
      <c r="AI95" s="5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</row>
    <row r="96" spans="1:55" ht="30.75" thickBot="1" x14ac:dyDescent="0.3">
      <c r="A96" s="5">
        <v>103</v>
      </c>
      <c r="B96" s="26" t="s">
        <v>88</v>
      </c>
      <c r="C96" s="1" t="s">
        <v>126</v>
      </c>
      <c r="D96" s="6">
        <v>2500</v>
      </c>
      <c r="E96" s="7">
        <v>2916.67</v>
      </c>
      <c r="F96" s="7">
        <v>583.33000000000004</v>
      </c>
      <c r="G96" s="7">
        <f>E96+F96</f>
        <v>3500</v>
      </c>
      <c r="H96" s="7">
        <v>3025</v>
      </c>
      <c r="I96" s="7">
        <v>605</v>
      </c>
      <c r="J96" s="7">
        <f t="shared" si="5"/>
        <v>3630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6"/>
      <c r="AE96" s="6"/>
      <c r="AF96" s="6"/>
      <c r="AG96" s="6"/>
      <c r="AH96" s="6"/>
      <c r="AI96" s="5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</row>
    <row r="97" spans="1:55" ht="30.75" thickBot="1" x14ac:dyDescent="0.3">
      <c r="A97" s="5">
        <v>104</v>
      </c>
      <c r="B97" s="25" t="s">
        <v>89</v>
      </c>
      <c r="C97" s="1" t="s">
        <v>123</v>
      </c>
      <c r="D97" s="6">
        <v>5</v>
      </c>
      <c r="E97" s="7">
        <v>50000</v>
      </c>
      <c r="F97" s="7">
        <v>10000</v>
      </c>
      <c r="G97" s="7">
        <f>E97+F97</f>
        <v>60000</v>
      </c>
      <c r="H97" s="7">
        <v>54166.67</v>
      </c>
      <c r="I97" s="7">
        <v>10833.33</v>
      </c>
      <c r="J97" s="7">
        <f t="shared" si="5"/>
        <v>65000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6"/>
      <c r="AE97" s="6"/>
      <c r="AF97" s="6">
        <v>42500</v>
      </c>
      <c r="AG97" s="6">
        <v>8500</v>
      </c>
      <c r="AH97" s="6">
        <v>51000</v>
      </c>
      <c r="AI97" s="5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</row>
    <row r="98" spans="1:55" ht="30.75" thickBot="1" x14ac:dyDescent="0.3">
      <c r="A98" s="5">
        <v>105</v>
      </c>
      <c r="B98" s="26" t="s">
        <v>90</v>
      </c>
      <c r="C98" s="1" t="s">
        <v>126</v>
      </c>
      <c r="D98" s="6">
        <v>2000</v>
      </c>
      <c r="E98" s="7"/>
      <c r="F98" s="7"/>
      <c r="G98" s="7"/>
      <c r="H98" s="7">
        <v>20000</v>
      </c>
      <c r="I98" s="7">
        <v>4000</v>
      </c>
      <c r="J98" s="7">
        <f t="shared" si="5"/>
        <v>24000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6"/>
      <c r="AE98" s="6"/>
      <c r="AF98" s="6"/>
      <c r="AG98" s="6"/>
      <c r="AH98" s="6"/>
      <c r="AI98" s="5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</row>
    <row r="99" spans="1:55" ht="15.75" thickBot="1" x14ac:dyDescent="0.3">
      <c r="A99" s="5">
        <v>106</v>
      </c>
      <c r="B99" s="27" t="s">
        <v>91</v>
      </c>
      <c r="C99" s="1" t="s">
        <v>126</v>
      </c>
      <c r="D99" s="6">
        <v>1800</v>
      </c>
      <c r="E99" s="7">
        <v>1335</v>
      </c>
      <c r="F99" s="7">
        <v>267</v>
      </c>
      <c r="G99" s="7">
        <f>E99+F99</f>
        <v>1602</v>
      </c>
      <c r="H99" s="7">
        <v>1350</v>
      </c>
      <c r="I99" s="7">
        <v>270</v>
      </c>
      <c r="J99" s="7">
        <f t="shared" si="5"/>
        <v>1620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6"/>
      <c r="AE99" s="6"/>
      <c r="AF99" s="6"/>
      <c r="AG99" s="6"/>
      <c r="AH99" s="6"/>
      <c r="AI99" s="5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</row>
    <row r="100" spans="1:55" ht="15.75" thickBot="1" x14ac:dyDescent="0.3">
      <c r="A100" s="5">
        <v>107</v>
      </c>
      <c r="B100" s="25" t="s">
        <v>92</v>
      </c>
      <c r="C100" s="1" t="s">
        <v>123</v>
      </c>
      <c r="D100" s="6">
        <v>275</v>
      </c>
      <c r="E100" s="7"/>
      <c r="F100" s="7"/>
      <c r="G100" s="7"/>
      <c r="H100" s="7">
        <v>229166.67</v>
      </c>
      <c r="I100" s="7">
        <v>45833.33</v>
      </c>
      <c r="J100" s="7">
        <f t="shared" si="5"/>
        <v>275000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6"/>
      <c r="AE100" s="6"/>
      <c r="AF100" s="6"/>
      <c r="AG100" s="6"/>
      <c r="AH100" s="6"/>
      <c r="AI100" s="5"/>
      <c r="AJ100" s="6"/>
      <c r="AK100" s="6"/>
      <c r="AL100" s="6"/>
      <c r="AM100" s="6"/>
      <c r="AN100" s="6"/>
      <c r="AO100" s="6"/>
      <c r="AP100" s="6"/>
      <c r="AQ100" s="6"/>
      <c r="AR100" s="6">
        <v>275000</v>
      </c>
      <c r="AS100" s="6">
        <v>55000</v>
      </c>
      <c r="AT100" s="6">
        <f t="shared" si="7"/>
        <v>330000</v>
      </c>
      <c r="AU100" s="6"/>
      <c r="AV100" s="6"/>
      <c r="AW100" s="6"/>
      <c r="AX100" s="6"/>
      <c r="AY100" s="6"/>
      <c r="AZ100" s="6"/>
      <c r="BA100" s="6"/>
      <c r="BB100" s="6"/>
      <c r="BC100" s="6"/>
    </row>
    <row r="101" spans="1:55" ht="30.75" thickBot="1" x14ac:dyDescent="0.3">
      <c r="A101" s="5">
        <v>108</v>
      </c>
      <c r="B101" s="26" t="s">
        <v>93</v>
      </c>
      <c r="C101" s="1" t="s">
        <v>123</v>
      </c>
      <c r="D101" s="6">
        <v>10</v>
      </c>
      <c r="E101" s="7"/>
      <c r="F101" s="7"/>
      <c r="G101" s="7"/>
      <c r="H101" s="7">
        <v>58333.33</v>
      </c>
      <c r="I101" s="7">
        <v>11666.67</v>
      </c>
      <c r="J101" s="7">
        <f t="shared" si="5"/>
        <v>70000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6"/>
      <c r="AE101" s="6"/>
      <c r="AF101" s="6">
        <v>53300</v>
      </c>
      <c r="AG101" s="6">
        <v>10660</v>
      </c>
      <c r="AH101" s="6">
        <v>63960</v>
      </c>
      <c r="AI101" s="5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</row>
    <row r="102" spans="1:55" ht="15.75" thickBot="1" x14ac:dyDescent="0.35">
      <c r="A102" s="5">
        <v>109</v>
      </c>
      <c r="B102" s="24" t="s">
        <v>94</v>
      </c>
      <c r="C102" s="1" t="s">
        <v>118</v>
      </c>
      <c r="D102" s="6">
        <v>0.2</v>
      </c>
      <c r="E102" s="7"/>
      <c r="F102" s="7"/>
      <c r="G102" s="7"/>
      <c r="H102" s="7">
        <v>100000</v>
      </c>
      <c r="I102" s="7">
        <v>20000</v>
      </c>
      <c r="J102" s="7">
        <f t="shared" si="5"/>
        <v>120000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6"/>
      <c r="AE102" s="6"/>
      <c r="AF102" s="6"/>
      <c r="AG102" s="6"/>
      <c r="AH102" s="6"/>
      <c r="AI102" s="5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</row>
    <row r="103" spans="1:55" ht="15.75" thickBot="1" x14ac:dyDescent="0.3">
      <c r="A103" s="5">
        <v>111</v>
      </c>
      <c r="B103" s="25" t="s">
        <v>68</v>
      </c>
      <c r="C103" s="1" t="s">
        <v>123</v>
      </c>
      <c r="D103" s="6">
        <v>25</v>
      </c>
      <c r="E103" s="7">
        <v>8312.5</v>
      </c>
      <c r="F103" s="7">
        <v>1662.5</v>
      </c>
      <c r="G103" s="7">
        <f>E103+F103</f>
        <v>9975</v>
      </c>
      <c r="H103" s="7">
        <v>8333.33</v>
      </c>
      <c r="I103" s="7">
        <v>1666.67</v>
      </c>
      <c r="J103" s="7">
        <f t="shared" si="5"/>
        <v>10000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6"/>
      <c r="AE103" s="6"/>
      <c r="AF103" s="6"/>
      <c r="AG103" s="6"/>
      <c r="AH103" s="6"/>
      <c r="AI103" s="5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</row>
    <row r="104" spans="1:55" ht="15.75" thickBot="1" x14ac:dyDescent="0.3">
      <c r="A104" s="5">
        <v>112</v>
      </c>
      <c r="B104" s="26" t="s">
        <v>95</v>
      </c>
      <c r="C104" s="1" t="s">
        <v>126</v>
      </c>
      <c r="D104" s="6">
        <v>100</v>
      </c>
      <c r="E104" s="7">
        <v>9166.67</v>
      </c>
      <c r="F104" s="7">
        <v>1833.33</v>
      </c>
      <c r="G104" s="7">
        <f>E104+F104</f>
        <v>11000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6"/>
      <c r="AE104" s="6"/>
      <c r="AF104" s="6"/>
      <c r="AG104" s="6"/>
      <c r="AH104" s="6"/>
      <c r="AI104" s="5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</row>
    <row r="105" spans="1:55" ht="15.75" thickBot="1" x14ac:dyDescent="0.3">
      <c r="A105" s="5">
        <v>113</v>
      </c>
      <c r="B105" s="25" t="s">
        <v>96</v>
      </c>
      <c r="C105" s="1" t="s">
        <v>123</v>
      </c>
      <c r="D105" s="6">
        <v>15</v>
      </c>
      <c r="E105" s="7">
        <v>50000</v>
      </c>
      <c r="F105" s="7">
        <v>10000</v>
      </c>
      <c r="G105" s="7">
        <f>E105+F105</f>
        <v>60000</v>
      </c>
      <c r="H105" s="7">
        <v>56250</v>
      </c>
      <c r="I105" s="7">
        <v>11250</v>
      </c>
      <c r="J105" s="7">
        <f t="shared" si="5"/>
        <v>67500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6"/>
      <c r="AE105" s="6"/>
      <c r="AF105" s="6"/>
      <c r="AG105" s="6"/>
      <c r="AH105" s="6"/>
      <c r="AI105" s="5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</row>
    <row r="106" spans="1:55" ht="30.75" thickBot="1" x14ac:dyDescent="0.3">
      <c r="A106" s="5">
        <v>114</v>
      </c>
      <c r="B106" s="26" t="s">
        <v>97</v>
      </c>
      <c r="C106" s="1" t="s">
        <v>116</v>
      </c>
      <c r="D106" s="6">
        <v>15000</v>
      </c>
      <c r="E106" s="7">
        <v>350000</v>
      </c>
      <c r="F106" s="7">
        <v>70000</v>
      </c>
      <c r="G106" s="7">
        <f>E106+F106</f>
        <v>420000</v>
      </c>
      <c r="H106" s="7">
        <v>350000</v>
      </c>
      <c r="I106" s="7">
        <v>70000</v>
      </c>
      <c r="J106" s="7">
        <f t="shared" si="5"/>
        <v>420000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6"/>
      <c r="AE106" s="6"/>
      <c r="AF106" s="6"/>
      <c r="AG106" s="6"/>
      <c r="AH106" s="6"/>
      <c r="AI106" s="5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</row>
    <row r="107" spans="1:55" ht="15.75" thickBot="1" x14ac:dyDescent="0.3">
      <c r="A107" s="5">
        <v>115</v>
      </c>
      <c r="B107" s="25" t="s">
        <v>98</v>
      </c>
      <c r="C107" s="1" t="s">
        <v>126</v>
      </c>
      <c r="D107" s="6">
        <v>50</v>
      </c>
      <c r="E107" s="7">
        <v>57916.67</v>
      </c>
      <c r="F107" s="7">
        <v>11583.33</v>
      </c>
      <c r="G107" s="7">
        <f>E107+F107</f>
        <v>69500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6"/>
      <c r="AE107" s="6"/>
      <c r="AF107" s="6"/>
      <c r="AG107" s="6"/>
      <c r="AH107" s="6"/>
      <c r="AI107" s="5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</row>
    <row r="108" spans="1:55" ht="15.75" thickBot="1" x14ac:dyDescent="0.3">
      <c r="A108" s="5">
        <v>117</v>
      </c>
      <c r="B108" s="25" t="s">
        <v>99</v>
      </c>
      <c r="C108" s="1" t="s">
        <v>118</v>
      </c>
      <c r="D108" s="6">
        <v>100</v>
      </c>
      <c r="E108" s="7"/>
      <c r="F108" s="7"/>
      <c r="G108" s="7"/>
      <c r="H108" s="7">
        <v>116666.67</v>
      </c>
      <c r="I108" s="7">
        <v>23333.33</v>
      </c>
      <c r="J108" s="7">
        <f t="shared" si="5"/>
        <v>140000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6"/>
      <c r="AE108" s="6"/>
      <c r="AF108" s="6"/>
      <c r="AG108" s="6"/>
      <c r="AH108" s="6"/>
      <c r="AI108" s="5"/>
      <c r="AJ108" s="6"/>
      <c r="AK108" s="6"/>
      <c r="AL108" s="6"/>
      <c r="AM108" s="6"/>
      <c r="AN108" s="6"/>
      <c r="AO108" s="6"/>
      <c r="AP108" s="6"/>
      <c r="AQ108" s="6"/>
      <c r="AR108" s="6">
        <v>208333.33</v>
      </c>
      <c r="AS108" s="6">
        <v>41666.67</v>
      </c>
      <c r="AT108" s="6">
        <f t="shared" si="7"/>
        <v>250000</v>
      </c>
      <c r="AU108" s="6"/>
      <c r="AV108" s="6"/>
      <c r="AW108" s="6"/>
      <c r="AX108" s="6"/>
      <c r="AY108" s="6"/>
      <c r="AZ108" s="6"/>
      <c r="BA108" s="6"/>
      <c r="BB108" s="6"/>
      <c r="BC108" s="6"/>
    </row>
    <row r="109" spans="1:55" ht="15.75" thickBot="1" x14ac:dyDescent="0.3">
      <c r="A109" s="5">
        <v>119</v>
      </c>
      <c r="B109" s="25" t="s">
        <v>100</v>
      </c>
      <c r="C109" s="1" t="s">
        <v>123</v>
      </c>
      <c r="D109" s="6">
        <v>10</v>
      </c>
      <c r="E109" s="7"/>
      <c r="F109" s="7"/>
      <c r="G109" s="7"/>
      <c r="H109" s="7">
        <v>8333.33</v>
      </c>
      <c r="I109" s="7">
        <v>1666.67</v>
      </c>
      <c r="J109" s="7">
        <f t="shared" si="5"/>
        <v>10000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6"/>
      <c r="AE109" s="6"/>
      <c r="AF109" s="6"/>
      <c r="AG109" s="6"/>
      <c r="AH109" s="6"/>
      <c r="AI109" s="5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</row>
    <row r="110" spans="1:55" ht="15.75" thickBot="1" x14ac:dyDescent="0.3">
      <c r="A110" s="5">
        <v>120</v>
      </c>
      <c r="B110" s="25" t="s">
        <v>101</v>
      </c>
      <c r="C110" s="1" t="s">
        <v>118</v>
      </c>
      <c r="D110" s="6">
        <v>25</v>
      </c>
      <c r="E110" s="7">
        <v>14791.67</v>
      </c>
      <c r="F110" s="7">
        <v>2958.33</v>
      </c>
      <c r="G110" s="7">
        <f>E110+F110</f>
        <v>17750</v>
      </c>
      <c r="H110" s="7">
        <v>15625</v>
      </c>
      <c r="I110" s="7">
        <v>3125</v>
      </c>
      <c r="J110" s="7">
        <f t="shared" si="5"/>
        <v>18750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6"/>
      <c r="AE110" s="6"/>
      <c r="AF110" s="6"/>
      <c r="AG110" s="6"/>
      <c r="AH110" s="6"/>
      <c r="AI110" s="5"/>
      <c r="AJ110" s="6"/>
      <c r="AK110" s="6"/>
      <c r="AL110" s="6"/>
      <c r="AM110" s="6"/>
      <c r="AN110" s="6"/>
      <c r="AO110" s="6"/>
      <c r="AP110" s="6"/>
      <c r="AQ110" s="6"/>
      <c r="AR110" s="6">
        <v>14895.83</v>
      </c>
      <c r="AS110" s="6">
        <v>2979.17</v>
      </c>
      <c r="AT110" s="6">
        <f t="shared" si="7"/>
        <v>17875</v>
      </c>
      <c r="AU110" s="6"/>
      <c r="AV110" s="6"/>
      <c r="AW110" s="6"/>
      <c r="AX110" s="6"/>
      <c r="AY110" s="6"/>
      <c r="AZ110" s="6"/>
      <c r="BA110" s="6"/>
      <c r="BB110" s="6"/>
      <c r="BC110" s="6"/>
    </row>
    <row r="111" spans="1:55" ht="15.75" thickBot="1" x14ac:dyDescent="0.3">
      <c r="A111" s="5">
        <v>121</v>
      </c>
      <c r="B111" s="25" t="s">
        <v>102</v>
      </c>
      <c r="C111" s="1" t="s">
        <v>126</v>
      </c>
      <c r="D111" s="6">
        <v>2044</v>
      </c>
      <c r="E111" s="7"/>
      <c r="F111" s="7"/>
      <c r="G111" s="7"/>
      <c r="H111" s="7">
        <v>5275</v>
      </c>
      <c r="I111" s="7">
        <v>1055</v>
      </c>
      <c r="J111" s="7">
        <f t="shared" si="5"/>
        <v>6330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6"/>
      <c r="AE111" s="6"/>
      <c r="AF111" s="6"/>
      <c r="AG111" s="6"/>
      <c r="AH111" s="6"/>
      <c r="AI111" s="5"/>
      <c r="AJ111" s="6"/>
      <c r="AK111" s="6"/>
      <c r="AL111" s="6"/>
      <c r="AM111" s="6"/>
      <c r="AN111" s="6"/>
      <c r="AO111" s="6"/>
      <c r="AP111" s="6"/>
      <c r="AQ111" s="6"/>
      <c r="AR111" s="6">
        <v>5110</v>
      </c>
      <c r="AS111" s="6">
        <v>1022</v>
      </c>
      <c r="AT111" s="6">
        <f t="shared" si="7"/>
        <v>6132</v>
      </c>
      <c r="AU111" s="6"/>
      <c r="AV111" s="6"/>
      <c r="AW111" s="6"/>
      <c r="AX111" s="6"/>
      <c r="AY111" s="6"/>
      <c r="AZ111" s="6"/>
      <c r="BA111" s="6"/>
      <c r="BB111" s="6"/>
      <c r="BC111" s="6"/>
    </row>
    <row r="112" spans="1:55" ht="60" x14ac:dyDescent="0.25">
      <c r="A112" s="5">
        <v>122</v>
      </c>
      <c r="B112" s="29" t="s">
        <v>104</v>
      </c>
      <c r="C112" s="10" t="s">
        <v>116</v>
      </c>
      <c r="D112" s="6">
        <v>1000</v>
      </c>
      <c r="E112" s="7">
        <v>100000</v>
      </c>
      <c r="F112" s="7">
        <v>20000</v>
      </c>
      <c r="G112" s="7">
        <f>E112+F112</f>
        <v>120000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6"/>
      <c r="AE112" s="6"/>
      <c r="AF112" s="6">
        <v>191600</v>
      </c>
      <c r="AG112" s="6">
        <v>38320</v>
      </c>
      <c r="AH112" s="6">
        <v>229920</v>
      </c>
      <c r="AI112" s="5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</row>
    <row r="113" spans="1:55" ht="45" x14ac:dyDescent="0.25">
      <c r="A113" s="5">
        <v>123</v>
      </c>
      <c r="B113" s="29" t="s">
        <v>103</v>
      </c>
      <c r="C113" s="10" t="s">
        <v>116</v>
      </c>
      <c r="D113" s="6">
        <v>6</v>
      </c>
      <c r="E113" s="7">
        <v>90000</v>
      </c>
      <c r="F113" s="7">
        <v>18000</v>
      </c>
      <c r="G113" s="7">
        <f>E113+F113</f>
        <v>108000</v>
      </c>
      <c r="H113" s="7">
        <v>125000</v>
      </c>
      <c r="I113" s="7">
        <v>25000</v>
      </c>
      <c r="J113" s="7">
        <f t="shared" si="5"/>
        <v>150000</v>
      </c>
      <c r="K113" s="7"/>
      <c r="L113" s="7"/>
      <c r="M113" s="7"/>
      <c r="N113" s="7">
        <v>384000</v>
      </c>
      <c r="O113" s="7">
        <v>76800</v>
      </c>
      <c r="P113" s="7">
        <v>460800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6"/>
      <c r="AE113" s="6"/>
      <c r="AF113" s="6"/>
      <c r="AG113" s="6"/>
      <c r="AH113" s="6"/>
      <c r="AI113" s="5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</row>
    <row r="114" spans="1:55" ht="60" x14ac:dyDescent="0.25">
      <c r="A114" s="5">
        <v>124</v>
      </c>
      <c r="B114" s="29" t="s">
        <v>105</v>
      </c>
      <c r="C114" s="10" t="s">
        <v>116</v>
      </c>
      <c r="D114" s="6">
        <v>4000</v>
      </c>
      <c r="E114" s="7">
        <v>2000000</v>
      </c>
      <c r="F114" s="7">
        <v>400000</v>
      </c>
      <c r="G114" s="7">
        <f>E114+F114</f>
        <v>2400000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6"/>
      <c r="AE114" s="6"/>
      <c r="AF114" s="6">
        <v>466600</v>
      </c>
      <c r="AG114" s="6">
        <v>93320</v>
      </c>
      <c r="AH114" s="6">
        <v>559920</v>
      </c>
      <c r="AI114" s="5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</row>
    <row r="115" spans="1:55" ht="30" x14ac:dyDescent="0.25">
      <c r="A115" s="5">
        <v>125</v>
      </c>
      <c r="B115" s="29" t="s">
        <v>106</v>
      </c>
      <c r="C115" s="10" t="s">
        <v>119</v>
      </c>
      <c r="D115" s="6">
        <v>40</v>
      </c>
      <c r="E115" s="7">
        <v>80000</v>
      </c>
      <c r="F115" s="7">
        <v>16000</v>
      </c>
      <c r="G115" s="7">
        <f>E115+F115</f>
        <v>96000</v>
      </c>
      <c r="H115" s="7">
        <v>50000</v>
      </c>
      <c r="I115" s="7">
        <v>10000</v>
      </c>
      <c r="J115" s="7">
        <f t="shared" si="5"/>
        <v>60000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6"/>
      <c r="AE115" s="6"/>
      <c r="AF115" s="6"/>
      <c r="AG115" s="6"/>
      <c r="AH115" s="6"/>
      <c r="AI115" s="5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</row>
    <row r="116" spans="1:55" ht="45" x14ac:dyDescent="0.25">
      <c r="A116" s="5">
        <v>126</v>
      </c>
      <c r="B116" s="30" t="s">
        <v>107</v>
      </c>
      <c r="C116" s="11" t="s">
        <v>119</v>
      </c>
      <c r="D116" s="7">
        <v>1</v>
      </c>
      <c r="E116" s="7">
        <v>781666.67</v>
      </c>
      <c r="F116" s="7">
        <v>156333.32999999999</v>
      </c>
      <c r="G116" s="7">
        <f>E116+F116</f>
        <v>938000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6"/>
      <c r="AE116" s="6"/>
      <c r="AF116" s="6">
        <v>916000</v>
      </c>
      <c r="AG116" s="6">
        <v>183200</v>
      </c>
      <c r="AH116" s="6">
        <v>1099200</v>
      </c>
      <c r="AI116" s="5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</row>
    <row r="117" spans="1:55" x14ac:dyDescent="0.25">
      <c r="A117" s="5">
        <v>127</v>
      </c>
      <c r="B117" s="30" t="s">
        <v>108</v>
      </c>
      <c r="C117" s="11" t="s">
        <v>116</v>
      </c>
      <c r="D117" s="7">
        <v>100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6"/>
      <c r="AE117" s="6"/>
      <c r="AF117" s="6">
        <v>83300</v>
      </c>
      <c r="AG117" s="6">
        <v>16660</v>
      </c>
      <c r="AH117" s="6">
        <v>99960</v>
      </c>
      <c r="AI117" s="5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</row>
    <row r="118" spans="1:55" ht="60" x14ac:dyDescent="0.25">
      <c r="A118" s="5">
        <v>128</v>
      </c>
      <c r="B118" s="30" t="s">
        <v>109</v>
      </c>
      <c r="C118" s="11" t="s">
        <v>119</v>
      </c>
      <c r="D118" s="7">
        <v>1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6"/>
      <c r="AE118" s="6"/>
      <c r="AF118" s="6">
        <v>1500000</v>
      </c>
      <c r="AG118" s="6">
        <v>300000</v>
      </c>
      <c r="AH118" s="6">
        <v>1800000</v>
      </c>
      <c r="AI118" s="5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</row>
    <row r="119" spans="1:55" x14ac:dyDescent="0.25">
      <c r="A119" s="5">
        <v>129</v>
      </c>
      <c r="B119" s="29" t="s">
        <v>110</v>
      </c>
      <c r="C119" s="5" t="s">
        <v>118</v>
      </c>
      <c r="D119" s="6">
        <v>400</v>
      </c>
      <c r="E119" s="7">
        <v>133000</v>
      </c>
      <c r="F119" s="7">
        <v>26600</v>
      </c>
      <c r="G119" s="7">
        <f>E119+F119</f>
        <v>159600</v>
      </c>
      <c r="H119" s="7">
        <v>133333.32999999999</v>
      </c>
      <c r="I119" s="7">
        <v>26666.67</v>
      </c>
      <c r="J119" s="7">
        <f t="shared" si="5"/>
        <v>160000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6"/>
      <c r="AE119" s="6"/>
      <c r="AF119" s="6"/>
      <c r="AG119" s="6"/>
      <c r="AH119" s="6"/>
      <c r="AI119" s="5"/>
      <c r="AJ119" s="6"/>
      <c r="AK119" s="6"/>
      <c r="AL119" s="6"/>
      <c r="AM119" s="6"/>
      <c r="AN119" s="6"/>
      <c r="AO119" s="6"/>
      <c r="AP119" s="6"/>
      <c r="AQ119" s="6"/>
      <c r="AR119" s="6">
        <v>166666.67000000001</v>
      </c>
      <c r="AS119" s="6">
        <v>33333.33</v>
      </c>
      <c r="AT119" s="6">
        <f t="shared" si="7"/>
        <v>200000</v>
      </c>
      <c r="AU119" s="6"/>
      <c r="AV119" s="6"/>
      <c r="AW119" s="6"/>
      <c r="AX119" s="6"/>
      <c r="AY119" s="6"/>
      <c r="AZ119" s="6"/>
      <c r="BA119" s="6"/>
      <c r="BB119" s="6"/>
      <c r="BC119" s="6"/>
    </row>
    <row r="120" spans="1:55" x14ac:dyDescent="0.25">
      <c r="A120" s="5">
        <v>130</v>
      </c>
      <c r="B120" s="29" t="s">
        <v>114</v>
      </c>
      <c r="C120" s="5" t="s">
        <v>116</v>
      </c>
      <c r="D120" s="6">
        <v>400</v>
      </c>
      <c r="E120" s="7">
        <v>2933.33</v>
      </c>
      <c r="F120" s="7">
        <v>586.66999999999996</v>
      </c>
      <c r="G120" s="7">
        <f>E120+F120</f>
        <v>3520</v>
      </c>
      <c r="H120" s="7">
        <v>1666.67</v>
      </c>
      <c r="I120" s="7">
        <v>333.33</v>
      </c>
      <c r="J120" s="7">
        <f t="shared" ref="J120:J123" si="10">H120+I120</f>
        <v>2000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>
        <v>3200</v>
      </c>
      <c r="AD120" s="6">
        <v>640</v>
      </c>
      <c r="AE120" s="6">
        <v>3840</v>
      </c>
      <c r="AF120" s="6"/>
      <c r="AG120" s="6"/>
      <c r="AH120" s="6"/>
      <c r="AI120" s="5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>
        <v>2800</v>
      </c>
      <c r="BB120" s="6">
        <v>560</v>
      </c>
      <c r="BC120" s="6">
        <v>3360</v>
      </c>
    </row>
    <row r="121" spans="1:55" x14ac:dyDescent="0.25">
      <c r="A121" s="5">
        <v>132</v>
      </c>
      <c r="B121" s="29" t="s">
        <v>113</v>
      </c>
      <c r="C121" s="10" t="s">
        <v>117</v>
      </c>
      <c r="D121" s="10">
        <v>10</v>
      </c>
      <c r="E121" s="7">
        <v>33333.33</v>
      </c>
      <c r="F121" s="7">
        <v>6666.67</v>
      </c>
      <c r="G121" s="7">
        <f>E121+F121</f>
        <v>40000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6"/>
      <c r="AE121" s="6"/>
      <c r="AF121" s="6"/>
      <c r="AG121" s="6"/>
      <c r="AH121" s="6"/>
      <c r="AI121" s="5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</row>
    <row r="122" spans="1:55" x14ac:dyDescent="0.25">
      <c r="A122" s="5">
        <v>133</v>
      </c>
      <c r="B122" s="29" t="s">
        <v>112</v>
      </c>
      <c r="C122" s="10" t="s">
        <v>116</v>
      </c>
      <c r="D122" s="10">
        <v>1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6"/>
      <c r="AE122" s="6"/>
      <c r="AF122" s="6">
        <v>791000</v>
      </c>
      <c r="AG122" s="6">
        <v>158200</v>
      </c>
      <c r="AH122" s="6">
        <v>949200</v>
      </c>
      <c r="AI122" s="5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</row>
    <row r="123" spans="1:55" ht="30" x14ac:dyDescent="0.25">
      <c r="A123" s="5">
        <v>134</v>
      </c>
      <c r="B123" s="29" t="s">
        <v>111</v>
      </c>
      <c r="C123" s="10" t="s">
        <v>116</v>
      </c>
      <c r="D123" s="10">
        <v>1</v>
      </c>
      <c r="E123" s="7">
        <v>366666.67</v>
      </c>
      <c r="F123" s="7">
        <v>73333.33</v>
      </c>
      <c r="G123" s="7">
        <f>E123+F123</f>
        <v>440000</v>
      </c>
      <c r="H123" s="7">
        <v>283333.33</v>
      </c>
      <c r="I123" s="7">
        <v>56666.67</v>
      </c>
      <c r="J123" s="7">
        <f t="shared" si="10"/>
        <v>340000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6"/>
      <c r="AE123" s="6"/>
      <c r="AF123" s="6">
        <v>183000</v>
      </c>
      <c r="AG123" s="6">
        <v>36600</v>
      </c>
      <c r="AH123" s="6">
        <v>219600</v>
      </c>
      <c r="AI123" s="5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</row>
    <row r="124" spans="1:55" ht="45" x14ac:dyDescent="0.25">
      <c r="A124" s="5">
        <v>135</v>
      </c>
      <c r="B124" s="29" t="s">
        <v>115</v>
      </c>
      <c r="C124" s="10" t="s">
        <v>116</v>
      </c>
      <c r="D124" s="10">
        <v>1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>
        <v>23000000</v>
      </c>
      <c r="U124" s="7">
        <v>4600000</v>
      </c>
      <c r="V124" s="7">
        <v>27600000</v>
      </c>
      <c r="W124" s="7">
        <v>12580000</v>
      </c>
      <c r="X124" s="7">
        <v>0</v>
      </c>
      <c r="Y124" s="7">
        <v>12580000</v>
      </c>
      <c r="Z124" s="7"/>
      <c r="AA124" s="7"/>
      <c r="AB124" s="7"/>
      <c r="AC124" s="7"/>
      <c r="AD124" s="6"/>
      <c r="AE124" s="6"/>
      <c r="AF124" s="6"/>
      <c r="AG124" s="6"/>
      <c r="AH124" s="6"/>
      <c r="AI124" s="5"/>
      <c r="AJ124" s="6"/>
      <c r="AK124" s="6"/>
      <c r="AL124" s="6">
        <v>4900000</v>
      </c>
      <c r="AM124" s="6">
        <v>980000</v>
      </c>
      <c r="AN124" s="6">
        <v>5880000</v>
      </c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</row>
  </sheetData>
  <mergeCells count="20">
    <mergeCell ref="BA1:BC1"/>
    <mergeCell ref="AX1:AZ1"/>
    <mergeCell ref="AU1:AW1"/>
    <mergeCell ref="AR1:AT1"/>
    <mergeCell ref="C1:D1"/>
    <mergeCell ref="N1:P1"/>
    <mergeCell ref="Q1:S1"/>
    <mergeCell ref="T1:V1"/>
    <mergeCell ref="W1:Y1"/>
    <mergeCell ref="Z1:AB1"/>
    <mergeCell ref="AC1:AE1"/>
    <mergeCell ref="AF1:AH1"/>
    <mergeCell ref="AI1:AK1"/>
    <mergeCell ref="AL1:AN1"/>
    <mergeCell ref="AO1:AQ1"/>
    <mergeCell ref="A1:A2"/>
    <mergeCell ref="B1:B2"/>
    <mergeCell ref="E1:G1"/>
    <mergeCell ref="H1:J1"/>
    <mergeCell ref="K1:M1"/>
  </mergeCells>
  <pageMargins left="0.7" right="0.7" top="0.75" bottom="0.75" header="0.3" footer="0.3"/>
  <pageSetup paperSize="9" scale="2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2021-05-13T07:49:26Z</dcterms:modified>
</cp:coreProperties>
</file>